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creggov-my.sharepoint.com/personal/jpardo_creg_gov_co1/Documents/CONTRATOS/2026/SUPERVISIONES/NICKISIX 2026-122/Pago 2 - Serv Junio/"/>
    </mc:Choice>
  </mc:AlternateContent>
  <xr:revisionPtr revIDLastSave="64" documentId="11_ECA364244BC40469C8799720D14EC69F683DA254" xr6:coauthVersionLast="47" xr6:coauthVersionMax="47" xr10:uidLastSave="{E6FFAC46-5AFF-4EE6-AD3C-4DFB0E594ACC}"/>
  <bookViews>
    <workbookView xWindow="-120" yWindow="-16320" windowWidth="29040" windowHeight="15720" activeTab="1" xr2:uid="{00000000-000D-0000-FFFF-FFFF00000000}"/>
  </bookViews>
  <sheets>
    <sheet name="FICHA TECNICA" sheetId="1" r:id="rId1"/>
    <sheet name="INFORME DE CONSUMO" sheetId="2" r:id="rId2"/>
  </sheets>
  <definedNames>
    <definedName name="_xlnm._FilterDatabase" localSheetId="1" hidden="1">'INFORME DE CONSUMO'!$A$7:$AM$171</definedName>
    <definedName name="Z_CD4A68D8_5D15_44E0_B372_320568D49565_.wvu.FilterData" localSheetId="1" hidden="1">'INFORME DE CONSUMO'!$A$7:$AD$171</definedName>
  </definedNames>
  <calcPr calcId="191029"/>
  <customWorkbookViews>
    <customWorkbookView name="Filtro 1" guid="{CD4A68D8-5D15-44E0-B372-320568D49565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vdA1T8OMPPXLkizXGArOc9zoUE9KkVxqqVGwgDZWs8="/>
    </ext>
  </extLst>
</workbook>
</file>

<file path=xl/calcChain.xml><?xml version="1.0" encoding="utf-8"?>
<calcChain xmlns="http://schemas.openxmlformats.org/spreadsheetml/2006/main">
  <c r="R176" i="2" l="1"/>
  <c r="V176" i="2"/>
  <c r="W176" i="2"/>
  <c r="X176" i="2"/>
  <c r="Q176" i="2"/>
  <c r="AA181" i="2"/>
  <c r="AA184" i="2"/>
  <c r="AA180" i="2"/>
  <c r="N185" i="2" l="1"/>
  <c r="N184" i="2"/>
  <c r="N183" i="2"/>
  <c r="N182" i="2"/>
  <c r="N181" i="2"/>
  <c r="N180" i="2"/>
  <c r="C180" i="2"/>
  <c r="B180" i="2"/>
  <c r="J176" i="2"/>
  <c r="J175" i="2"/>
  <c r="K174" i="2"/>
  <c r="J174" i="2"/>
  <c r="W173" i="2"/>
  <c r="J173" i="2"/>
  <c r="X171" i="2"/>
  <c r="W171" i="2"/>
  <c r="V171" i="2"/>
  <c r="R171" i="2"/>
  <c r="Q171" i="2"/>
  <c r="AF170" i="2"/>
  <c r="S170" i="2"/>
  <c r="T170" i="2" s="1"/>
  <c r="N170" i="2"/>
  <c r="U170" i="2" s="1"/>
  <c r="G170" i="2"/>
  <c r="AF169" i="2"/>
  <c r="S169" i="2"/>
  <c r="T169" i="2" s="1"/>
  <c r="N169" i="2"/>
  <c r="Y169" i="2" s="1"/>
  <c r="Z169" i="2" s="1"/>
  <c r="G169" i="2"/>
  <c r="AF168" i="2"/>
  <c r="S168" i="2"/>
  <c r="T168" i="2" s="1"/>
  <c r="N168" i="2"/>
  <c r="G168" i="2"/>
  <c r="AF167" i="2"/>
  <c r="S167" i="2"/>
  <c r="T167" i="2" s="1"/>
  <c r="N167" i="2"/>
  <c r="Y167" i="2" s="1"/>
  <c r="Z167" i="2" s="1"/>
  <c r="G167" i="2"/>
  <c r="AF166" i="2"/>
  <c r="S166" i="2"/>
  <c r="T166" i="2" s="1"/>
  <c r="N166" i="2"/>
  <c r="Y166" i="2" s="1"/>
  <c r="Z166" i="2" s="1"/>
  <c r="G166" i="2"/>
  <c r="AF165" i="2"/>
  <c r="S165" i="2"/>
  <c r="T165" i="2" s="1"/>
  <c r="N165" i="2"/>
  <c r="Y165" i="2" s="1"/>
  <c r="Z165" i="2" s="1"/>
  <c r="G165" i="2"/>
  <c r="AF164" i="2"/>
  <c r="S164" i="2"/>
  <c r="T164" i="2" s="1"/>
  <c r="N164" i="2"/>
  <c r="G164" i="2"/>
  <c r="AF163" i="2"/>
  <c r="S163" i="2"/>
  <c r="T163" i="2" s="1"/>
  <c r="N163" i="2"/>
  <c r="Y163" i="2" s="1"/>
  <c r="Z163" i="2" s="1"/>
  <c r="G163" i="2"/>
  <c r="AF162" i="2"/>
  <c r="S162" i="2"/>
  <c r="T162" i="2" s="1"/>
  <c r="N162" i="2"/>
  <c r="Y162" i="2" s="1"/>
  <c r="Z162" i="2" s="1"/>
  <c r="G162" i="2"/>
  <c r="AF161" i="2"/>
  <c r="S161" i="2"/>
  <c r="T161" i="2" s="1"/>
  <c r="N161" i="2"/>
  <c r="Y161" i="2" s="1"/>
  <c r="Z161" i="2" s="1"/>
  <c r="G161" i="2"/>
  <c r="AF160" i="2"/>
  <c r="S160" i="2"/>
  <c r="T160" i="2" s="1"/>
  <c r="N160" i="2"/>
  <c r="G160" i="2"/>
  <c r="AF159" i="2"/>
  <c r="S159" i="2"/>
  <c r="T159" i="2" s="1"/>
  <c r="N159" i="2"/>
  <c r="Y159" i="2" s="1"/>
  <c r="Z159" i="2" s="1"/>
  <c r="G159" i="2"/>
  <c r="AF158" i="2"/>
  <c r="S158" i="2"/>
  <c r="T158" i="2" s="1"/>
  <c r="N158" i="2"/>
  <c r="Y158" i="2" s="1"/>
  <c r="Z158" i="2" s="1"/>
  <c r="G158" i="2"/>
  <c r="AF157" i="2"/>
  <c r="S157" i="2"/>
  <c r="T157" i="2" s="1"/>
  <c r="N157" i="2"/>
  <c r="Y157" i="2" s="1"/>
  <c r="Z157" i="2" s="1"/>
  <c r="G157" i="2"/>
  <c r="AF156" i="2"/>
  <c r="S156" i="2"/>
  <c r="T156" i="2" s="1"/>
  <c r="N156" i="2"/>
  <c r="G156" i="2"/>
  <c r="AF155" i="2"/>
  <c r="S155" i="2"/>
  <c r="T155" i="2" s="1"/>
  <c r="N155" i="2"/>
  <c r="G155" i="2"/>
  <c r="AF154" i="2"/>
  <c r="S154" i="2"/>
  <c r="T154" i="2" s="1"/>
  <c r="N154" i="2"/>
  <c r="Y154" i="2" s="1"/>
  <c r="Z154" i="2" s="1"/>
  <c r="G154" i="2"/>
  <c r="AF153" i="2"/>
  <c r="S153" i="2"/>
  <c r="T153" i="2" s="1"/>
  <c r="N153" i="2"/>
  <c r="Y153" i="2" s="1"/>
  <c r="Z153" i="2" s="1"/>
  <c r="G153" i="2"/>
  <c r="AF152" i="2"/>
  <c r="S152" i="2"/>
  <c r="T152" i="2" s="1"/>
  <c r="N152" i="2"/>
  <c r="G152" i="2"/>
  <c r="AF151" i="2"/>
  <c r="S151" i="2"/>
  <c r="T151" i="2" s="1"/>
  <c r="N151" i="2"/>
  <c r="Y151" i="2" s="1"/>
  <c r="Z151" i="2" s="1"/>
  <c r="G151" i="2"/>
  <c r="AF150" i="2"/>
  <c r="S150" i="2"/>
  <c r="T150" i="2" s="1"/>
  <c r="N150" i="2"/>
  <c r="Y150" i="2" s="1"/>
  <c r="Z150" i="2" s="1"/>
  <c r="G150" i="2"/>
  <c r="S149" i="2"/>
  <c r="T149" i="2" s="1"/>
  <c r="N149" i="2"/>
  <c r="Y149" i="2" s="1"/>
  <c r="Z149" i="2" s="1"/>
  <c r="G149" i="2"/>
  <c r="S148" i="2"/>
  <c r="T148" i="2" s="1"/>
  <c r="N148" i="2"/>
  <c r="U148" i="2" s="1"/>
  <c r="G148" i="2"/>
  <c r="S147" i="2"/>
  <c r="T147" i="2" s="1"/>
  <c r="N147" i="2"/>
  <c r="G147" i="2"/>
  <c r="S146" i="2"/>
  <c r="T146" i="2" s="1"/>
  <c r="N146" i="2"/>
  <c r="G146" i="2"/>
  <c r="S145" i="2"/>
  <c r="T145" i="2" s="1"/>
  <c r="N145" i="2"/>
  <c r="U145" i="2" s="1"/>
  <c r="G145" i="2"/>
  <c r="AF144" i="2"/>
  <c r="S144" i="2"/>
  <c r="T144" i="2" s="1"/>
  <c r="N144" i="2"/>
  <c r="Y144" i="2" s="1"/>
  <c r="Z144" i="2" s="1"/>
  <c r="G144" i="2"/>
  <c r="S143" i="2"/>
  <c r="T143" i="2" s="1"/>
  <c r="N143" i="2"/>
  <c r="Y143" i="2" s="1"/>
  <c r="Z143" i="2" s="1"/>
  <c r="G143" i="2"/>
  <c r="S142" i="2"/>
  <c r="T142" i="2" s="1"/>
  <c r="N142" i="2"/>
  <c r="Y142" i="2" s="1"/>
  <c r="Z142" i="2" s="1"/>
  <c r="G142" i="2"/>
  <c r="S141" i="2"/>
  <c r="T141" i="2" s="1"/>
  <c r="N141" i="2"/>
  <c r="Y141" i="2" s="1"/>
  <c r="Z141" i="2" s="1"/>
  <c r="G141" i="2"/>
  <c r="AF140" i="2"/>
  <c r="S140" i="2"/>
  <c r="T140" i="2" s="1"/>
  <c r="N140" i="2"/>
  <c r="G140" i="2"/>
  <c r="S139" i="2"/>
  <c r="T139" i="2" s="1"/>
  <c r="N139" i="2"/>
  <c r="U139" i="2" s="1"/>
  <c r="G139" i="2"/>
  <c r="S138" i="2"/>
  <c r="T138" i="2" s="1"/>
  <c r="N138" i="2"/>
  <c r="U138" i="2" s="1"/>
  <c r="G138" i="2"/>
  <c r="S137" i="2"/>
  <c r="T137" i="2" s="1"/>
  <c r="N137" i="2"/>
  <c r="U137" i="2" s="1"/>
  <c r="G137" i="2"/>
  <c r="S136" i="2"/>
  <c r="T136" i="2" s="1"/>
  <c r="N136" i="2"/>
  <c r="Y136" i="2" s="1"/>
  <c r="Z136" i="2" s="1"/>
  <c r="G136" i="2"/>
  <c r="S135" i="2"/>
  <c r="T135" i="2" s="1"/>
  <c r="N135" i="2"/>
  <c r="Y135" i="2" s="1"/>
  <c r="Z135" i="2" s="1"/>
  <c r="G135" i="2"/>
  <c r="S134" i="2"/>
  <c r="T134" i="2" s="1"/>
  <c r="N134" i="2"/>
  <c r="Y134" i="2" s="1"/>
  <c r="Z134" i="2" s="1"/>
  <c r="G134" i="2"/>
  <c r="S133" i="2"/>
  <c r="T133" i="2" s="1"/>
  <c r="N133" i="2"/>
  <c r="G133" i="2"/>
  <c r="S132" i="2"/>
  <c r="T132" i="2" s="1"/>
  <c r="N132" i="2"/>
  <c r="G132" i="2"/>
  <c r="S131" i="2"/>
  <c r="T131" i="2" s="1"/>
  <c r="N131" i="2"/>
  <c r="U131" i="2" s="1"/>
  <c r="G131" i="2"/>
  <c r="S130" i="2"/>
  <c r="T130" i="2" s="1"/>
  <c r="N130" i="2"/>
  <c r="U130" i="2" s="1"/>
  <c r="G130" i="2"/>
  <c r="S129" i="2"/>
  <c r="T129" i="2" s="1"/>
  <c r="N129" i="2"/>
  <c r="U129" i="2" s="1"/>
  <c r="G129" i="2"/>
  <c r="S128" i="2"/>
  <c r="T128" i="2" s="1"/>
  <c r="N128" i="2"/>
  <c r="Y128" i="2" s="1"/>
  <c r="Z128" i="2" s="1"/>
  <c r="G128" i="2"/>
  <c r="S127" i="2"/>
  <c r="T127" i="2" s="1"/>
  <c r="N127" i="2"/>
  <c r="Y127" i="2" s="1"/>
  <c r="Z127" i="2" s="1"/>
  <c r="G127" i="2"/>
  <c r="S126" i="2"/>
  <c r="T126" i="2" s="1"/>
  <c r="N126" i="2"/>
  <c r="Y126" i="2" s="1"/>
  <c r="Z126" i="2" s="1"/>
  <c r="AA126" i="2" s="1"/>
  <c r="G126" i="2"/>
  <c r="S125" i="2"/>
  <c r="T125" i="2" s="1"/>
  <c r="N125" i="2"/>
  <c r="Y125" i="2" s="1"/>
  <c r="Z125" i="2" s="1"/>
  <c r="G125" i="2"/>
  <c r="S124" i="2"/>
  <c r="T124" i="2" s="1"/>
  <c r="N124" i="2"/>
  <c r="G124" i="2"/>
  <c r="S123" i="2"/>
  <c r="T123" i="2" s="1"/>
  <c r="N123" i="2"/>
  <c r="G123" i="2"/>
  <c r="S122" i="2"/>
  <c r="T122" i="2" s="1"/>
  <c r="N122" i="2"/>
  <c r="G122" i="2"/>
  <c r="S121" i="2"/>
  <c r="T121" i="2" s="1"/>
  <c r="N121" i="2"/>
  <c r="Y121" i="2" s="1"/>
  <c r="Z121" i="2" s="1"/>
  <c r="G121" i="2"/>
  <c r="S120" i="2"/>
  <c r="T120" i="2" s="1"/>
  <c r="N120" i="2"/>
  <c r="U120" i="2" s="1"/>
  <c r="G120" i="2"/>
  <c r="S119" i="2"/>
  <c r="T119" i="2" s="1"/>
  <c r="N119" i="2"/>
  <c r="Y119" i="2" s="1"/>
  <c r="Z119" i="2" s="1"/>
  <c r="G119" i="2"/>
  <c r="S118" i="2"/>
  <c r="T118" i="2" s="1"/>
  <c r="N118" i="2"/>
  <c r="Y118" i="2" s="1"/>
  <c r="Z118" i="2" s="1"/>
  <c r="G118" i="2"/>
  <c r="S117" i="2"/>
  <c r="T117" i="2" s="1"/>
  <c r="N117" i="2"/>
  <c r="U117" i="2" s="1"/>
  <c r="G117" i="2"/>
  <c r="S116" i="2"/>
  <c r="T116" i="2" s="1"/>
  <c r="N116" i="2"/>
  <c r="G116" i="2"/>
  <c r="S115" i="2"/>
  <c r="T115" i="2" s="1"/>
  <c r="N115" i="2"/>
  <c r="G115" i="2"/>
  <c r="S114" i="2"/>
  <c r="T114" i="2" s="1"/>
  <c r="N114" i="2"/>
  <c r="G114" i="2"/>
  <c r="S113" i="2"/>
  <c r="T113" i="2" s="1"/>
  <c r="N113" i="2"/>
  <c r="Y113" i="2" s="1"/>
  <c r="Z113" i="2" s="1"/>
  <c r="G113" i="2"/>
  <c r="S112" i="2"/>
  <c r="T112" i="2" s="1"/>
  <c r="N112" i="2"/>
  <c r="Y112" i="2" s="1"/>
  <c r="Z112" i="2" s="1"/>
  <c r="G112" i="2"/>
  <c r="S111" i="2"/>
  <c r="T111" i="2" s="1"/>
  <c r="N111" i="2"/>
  <c r="Y111" i="2" s="1"/>
  <c r="Z111" i="2" s="1"/>
  <c r="G111" i="2"/>
  <c r="S110" i="2"/>
  <c r="T110" i="2" s="1"/>
  <c r="N110" i="2"/>
  <c r="Y110" i="2" s="1"/>
  <c r="Z110" i="2" s="1"/>
  <c r="G110" i="2"/>
  <c r="S109" i="2"/>
  <c r="T109" i="2" s="1"/>
  <c r="N109" i="2"/>
  <c r="Y109" i="2" s="1"/>
  <c r="Z109" i="2" s="1"/>
  <c r="G109" i="2"/>
  <c r="S108" i="2"/>
  <c r="T108" i="2" s="1"/>
  <c r="N108" i="2"/>
  <c r="Y108" i="2" s="1"/>
  <c r="G108" i="2"/>
  <c r="S107" i="2"/>
  <c r="T107" i="2" s="1"/>
  <c r="N107" i="2"/>
  <c r="G107" i="2"/>
  <c r="S106" i="2"/>
  <c r="T106" i="2" s="1"/>
  <c r="N106" i="2"/>
  <c r="Y106" i="2" s="1"/>
  <c r="G106" i="2"/>
  <c r="S105" i="2"/>
  <c r="T105" i="2" s="1"/>
  <c r="N105" i="2"/>
  <c r="G105" i="2"/>
  <c r="Y104" i="2"/>
  <c r="Z104" i="2" s="1"/>
  <c r="U104" i="2"/>
  <c r="S104" i="2"/>
  <c r="T104" i="2" s="1"/>
  <c r="G104" i="2"/>
  <c r="U103" i="2"/>
  <c r="S103" i="2"/>
  <c r="T103" i="2" s="1"/>
  <c r="G103" i="2"/>
  <c r="U102" i="2"/>
  <c r="S102" i="2"/>
  <c r="T102" i="2" s="1"/>
  <c r="N102" i="2"/>
  <c r="Y102" i="2" s="1"/>
  <c r="Z102" i="2" s="1"/>
  <c r="G102" i="2"/>
  <c r="Y101" i="2"/>
  <c r="Z101" i="2" s="1"/>
  <c r="U101" i="2"/>
  <c r="S101" i="2"/>
  <c r="T101" i="2" s="1"/>
  <c r="G101" i="2"/>
  <c r="U100" i="2"/>
  <c r="S100" i="2"/>
  <c r="T100" i="2" s="1"/>
  <c r="G100" i="2"/>
  <c r="U99" i="2"/>
  <c r="S99" i="2"/>
  <c r="T99" i="2" s="1"/>
  <c r="G99" i="2"/>
  <c r="Y98" i="2"/>
  <c r="U98" i="2"/>
  <c r="S98" i="2"/>
  <c r="T98" i="2" s="1"/>
  <c r="G98" i="2"/>
  <c r="U97" i="2"/>
  <c r="S97" i="2"/>
  <c r="T97" i="2" s="1"/>
  <c r="N97" i="2"/>
  <c r="Y97" i="2" s="1"/>
  <c r="Z97" i="2" s="1"/>
  <c r="G97" i="2"/>
  <c r="U96" i="2"/>
  <c r="S96" i="2"/>
  <c r="T96" i="2" s="1"/>
  <c r="G96" i="2"/>
  <c r="S95" i="2"/>
  <c r="T95" i="2" s="1"/>
  <c r="N95" i="2"/>
  <c r="U95" i="2" s="1"/>
  <c r="G95" i="2"/>
  <c r="S94" i="2"/>
  <c r="T94" i="2" s="1"/>
  <c r="N94" i="2"/>
  <c r="U94" i="2" s="1"/>
  <c r="G94" i="2"/>
  <c r="S93" i="2"/>
  <c r="T93" i="2" s="1"/>
  <c r="N93" i="2"/>
  <c r="G93" i="2"/>
  <c r="S92" i="2"/>
  <c r="T92" i="2" s="1"/>
  <c r="N92" i="2"/>
  <c r="G92" i="2"/>
  <c r="S91" i="2"/>
  <c r="T91" i="2" s="1"/>
  <c r="N91" i="2"/>
  <c r="G91" i="2"/>
  <c r="S90" i="2"/>
  <c r="T90" i="2" s="1"/>
  <c r="N90" i="2"/>
  <c r="Y90" i="2" s="1"/>
  <c r="Z90" i="2" s="1"/>
  <c r="G90" i="2"/>
  <c r="S89" i="2"/>
  <c r="T89" i="2" s="1"/>
  <c r="N89" i="2"/>
  <c r="U89" i="2" s="1"/>
  <c r="G89" i="2"/>
  <c r="S88" i="2"/>
  <c r="T88" i="2" s="1"/>
  <c r="N88" i="2"/>
  <c r="U88" i="2" s="1"/>
  <c r="G88" i="2"/>
  <c r="S87" i="2"/>
  <c r="T87" i="2" s="1"/>
  <c r="N87" i="2"/>
  <c r="Y87" i="2" s="1"/>
  <c r="Z87" i="2" s="1"/>
  <c r="G87" i="2"/>
  <c r="U86" i="2"/>
  <c r="S86" i="2"/>
  <c r="T86" i="2" s="1"/>
  <c r="N86" i="2"/>
  <c r="Y86" i="2" s="1"/>
  <c r="Z86" i="2" s="1"/>
  <c r="G86" i="2"/>
  <c r="U85" i="2"/>
  <c r="S85" i="2"/>
  <c r="T85" i="2" s="1"/>
  <c r="N85" i="2"/>
  <c r="Y85" i="2" s="1"/>
  <c r="G85" i="2"/>
  <c r="U84" i="2"/>
  <c r="S84" i="2"/>
  <c r="T84" i="2" s="1"/>
  <c r="N84" i="2"/>
  <c r="Y84" i="2" s="1"/>
  <c r="G84" i="2"/>
  <c r="U83" i="2"/>
  <c r="S83" i="2"/>
  <c r="T83" i="2" s="1"/>
  <c r="N83" i="2"/>
  <c r="G83" i="2"/>
  <c r="U82" i="2"/>
  <c r="S82" i="2"/>
  <c r="T82" i="2" s="1"/>
  <c r="N82" i="2"/>
  <c r="Y82" i="2" s="1"/>
  <c r="G82" i="2"/>
  <c r="S81" i="2"/>
  <c r="T81" i="2" s="1"/>
  <c r="N81" i="2"/>
  <c r="Y81" i="2" s="1"/>
  <c r="Z81" i="2" s="1"/>
  <c r="G81" i="2"/>
  <c r="S80" i="2"/>
  <c r="T80" i="2" s="1"/>
  <c r="N80" i="2"/>
  <c r="U80" i="2" s="1"/>
  <c r="G80" i="2"/>
  <c r="S79" i="2"/>
  <c r="T79" i="2" s="1"/>
  <c r="N79" i="2"/>
  <c r="Y79" i="2" s="1"/>
  <c r="Z79" i="2" s="1"/>
  <c r="AA79" i="2" s="1"/>
  <c r="G79" i="2"/>
  <c r="U78" i="2"/>
  <c r="S78" i="2"/>
  <c r="T78" i="2" s="1"/>
  <c r="N78" i="2"/>
  <c r="Y78" i="2" s="1"/>
  <c r="Z78" i="2" s="1"/>
  <c r="G78" i="2"/>
  <c r="S77" i="2"/>
  <c r="T77" i="2" s="1"/>
  <c r="N77" i="2"/>
  <c r="Y77" i="2" s="1"/>
  <c r="Z77" i="2" s="1"/>
  <c r="AA77" i="2" s="1"/>
  <c r="AB77" i="2" s="1"/>
  <c r="G77" i="2"/>
  <c r="S76" i="2"/>
  <c r="T76" i="2" s="1"/>
  <c r="N76" i="2"/>
  <c r="Y76" i="2" s="1"/>
  <c r="G76" i="2"/>
  <c r="S75" i="2"/>
  <c r="T75" i="2" s="1"/>
  <c r="N75" i="2"/>
  <c r="Y75" i="2" s="1"/>
  <c r="Z75" i="2" s="1"/>
  <c r="AA75" i="2" s="1"/>
  <c r="G75" i="2"/>
  <c r="S74" i="2"/>
  <c r="T74" i="2" s="1"/>
  <c r="N74" i="2"/>
  <c r="Y74" i="2" s="1"/>
  <c r="Z74" i="2" s="1"/>
  <c r="G74" i="2"/>
  <c r="S73" i="2"/>
  <c r="T73" i="2" s="1"/>
  <c r="N73" i="2"/>
  <c r="Y73" i="2" s="1"/>
  <c r="Z73" i="2" s="1"/>
  <c r="AA73" i="2" s="1"/>
  <c r="AB73" i="2" s="1"/>
  <c r="G73" i="2"/>
  <c r="S72" i="2"/>
  <c r="T72" i="2" s="1"/>
  <c r="N72" i="2"/>
  <c r="Y72" i="2" s="1"/>
  <c r="G72" i="2"/>
  <c r="S71" i="2"/>
  <c r="T71" i="2" s="1"/>
  <c r="N71" i="2"/>
  <c r="U71" i="2" s="1"/>
  <c r="G71" i="2"/>
  <c r="S70" i="2"/>
  <c r="T70" i="2" s="1"/>
  <c r="N70" i="2"/>
  <c r="G70" i="2"/>
  <c r="S69" i="2"/>
  <c r="T69" i="2" s="1"/>
  <c r="N69" i="2"/>
  <c r="Y69" i="2" s="1"/>
  <c r="Z69" i="2" s="1"/>
  <c r="G69" i="2"/>
  <c r="S68" i="2"/>
  <c r="T68" i="2" s="1"/>
  <c r="N68" i="2"/>
  <c r="G68" i="2"/>
  <c r="S67" i="2"/>
  <c r="T67" i="2" s="1"/>
  <c r="N67" i="2"/>
  <c r="Y67" i="2" s="1"/>
  <c r="Z67" i="2" s="1"/>
  <c r="G67" i="2"/>
  <c r="S66" i="2"/>
  <c r="T66" i="2" s="1"/>
  <c r="N66" i="2"/>
  <c r="G66" i="2"/>
  <c r="S65" i="2"/>
  <c r="T65" i="2" s="1"/>
  <c r="N65" i="2"/>
  <c r="G65" i="2"/>
  <c r="S64" i="2"/>
  <c r="T64" i="2" s="1"/>
  <c r="N64" i="2"/>
  <c r="G64" i="2"/>
  <c r="S63" i="2"/>
  <c r="T63" i="2" s="1"/>
  <c r="N63" i="2"/>
  <c r="G63" i="2"/>
  <c r="U62" i="2"/>
  <c r="S62" i="2"/>
  <c r="T62" i="2" s="1"/>
  <c r="N62" i="2"/>
  <c r="Y62" i="2" s="1"/>
  <c r="Z62" i="2" s="1"/>
  <c r="G62" i="2"/>
  <c r="U61" i="2"/>
  <c r="S61" i="2"/>
  <c r="T61" i="2" s="1"/>
  <c r="N61" i="2"/>
  <c r="Y61" i="2" s="1"/>
  <c r="Z61" i="2" s="1"/>
  <c r="G61" i="2"/>
  <c r="Y60" i="2"/>
  <c r="Z60" i="2" s="1"/>
  <c r="S60" i="2"/>
  <c r="T60" i="2" s="1"/>
  <c r="N60" i="2"/>
  <c r="G60" i="2"/>
  <c r="S59" i="2"/>
  <c r="T59" i="2" s="1"/>
  <c r="N59" i="2"/>
  <c r="Y59" i="2" s="1"/>
  <c r="G59" i="2"/>
  <c r="S58" i="2"/>
  <c r="T58" i="2" s="1"/>
  <c r="N58" i="2"/>
  <c r="Y58" i="2" s="1"/>
  <c r="Z58" i="2" s="1"/>
  <c r="G58" i="2"/>
  <c r="S57" i="2"/>
  <c r="T57" i="2" s="1"/>
  <c r="N57" i="2"/>
  <c r="Y57" i="2" s="1"/>
  <c r="G57" i="2"/>
  <c r="S56" i="2"/>
  <c r="T56" i="2" s="1"/>
  <c r="N56" i="2"/>
  <c r="U56" i="2" s="1"/>
  <c r="G56" i="2"/>
  <c r="S55" i="2"/>
  <c r="T55" i="2" s="1"/>
  <c r="N55" i="2"/>
  <c r="Y55" i="2" s="1"/>
  <c r="Z55" i="2" s="1"/>
  <c r="G55" i="2"/>
  <c r="U54" i="2"/>
  <c r="S54" i="2"/>
  <c r="T54" i="2" s="1"/>
  <c r="N54" i="2"/>
  <c r="Y54" i="2" s="1"/>
  <c r="Z54" i="2" s="1"/>
  <c r="G54" i="2"/>
  <c r="U53" i="2"/>
  <c r="S53" i="2"/>
  <c r="T53" i="2" s="1"/>
  <c r="N53" i="2"/>
  <c r="G53" i="2"/>
  <c r="U52" i="2"/>
  <c r="S52" i="2"/>
  <c r="T52" i="2" s="1"/>
  <c r="N52" i="2"/>
  <c r="Y52" i="2" s="1"/>
  <c r="Z52" i="2" s="1"/>
  <c r="G52" i="2"/>
  <c r="S51" i="2"/>
  <c r="T51" i="2" s="1"/>
  <c r="N51" i="2"/>
  <c r="G51" i="2"/>
  <c r="S50" i="2"/>
  <c r="T50" i="2" s="1"/>
  <c r="N50" i="2"/>
  <c r="Y50" i="2" s="1"/>
  <c r="Z50" i="2" s="1"/>
  <c r="G50" i="2"/>
  <c r="S49" i="2"/>
  <c r="T49" i="2" s="1"/>
  <c r="N49" i="2"/>
  <c r="U49" i="2" s="1"/>
  <c r="G49" i="2"/>
  <c r="S48" i="2"/>
  <c r="T48" i="2" s="1"/>
  <c r="N48" i="2"/>
  <c r="Y48" i="2" s="1"/>
  <c r="Z48" i="2" s="1"/>
  <c r="G48" i="2"/>
  <c r="S47" i="2"/>
  <c r="T47" i="2" s="1"/>
  <c r="N47" i="2"/>
  <c r="Y47" i="2" s="1"/>
  <c r="Z47" i="2" s="1"/>
  <c r="G47" i="2"/>
  <c r="S46" i="2"/>
  <c r="T46" i="2" s="1"/>
  <c r="N46" i="2"/>
  <c r="U46" i="2" s="1"/>
  <c r="G46" i="2"/>
  <c r="S45" i="2"/>
  <c r="T45" i="2" s="1"/>
  <c r="N45" i="2"/>
  <c r="Y45" i="2" s="1"/>
  <c r="Z45" i="2" s="1"/>
  <c r="G45" i="2"/>
  <c r="S44" i="2"/>
  <c r="T44" i="2" s="1"/>
  <c r="N44" i="2"/>
  <c r="Y44" i="2" s="1"/>
  <c r="Z44" i="2" s="1"/>
  <c r="G44" i="2"/>
  <c r="S43" i="2"/>
  <c r="T43" i="2" s="1"/>
  <c r="N43" i="2"/>
  <c r="U43" i="2" s="1"/>
  <c r="G43" i="2"/>
  <c r="S42" i="2"/>
  <c r="T42" i="2" s="1"/>
  <c r="N42" i="2"/>
  <c r="Y42" i="2" s="1"/>
  <c r="Z42" i="2" s="1"/>
  <c r="G42" i="2"/>
  <c r="S41" i="2"/>
  <c r="T41" i="2" s="1"/>
  <c r="N41" i="2"/>
  <c r="U41" i="2" s="1"/>
  <c r="G41" i="2"/>
  <c r="S40" i="2"/>
  <c r="T40" i="2" s="1"/>
  <c r="N40" i="2"/>
  <c r="Y40" i="2" s="1"/>
  <c r="Z40" i="2" s="1"/>
  <c r="G40" i="2"/>
  <c r="S39" i="2"/>
  <c r="T39" i="2" s="1"/>
  <c r="N39" i="2"/>
  <c r="Y39" i="2" s="1"/>
  <c r="Z39" i="2" s="1"/>
  <c r="G39" i="2"/>
  <c r="S38" i="2"/>
  <c r="T38" i="2" s="1"/>
  <c r="N38" i="2"/>
  <c r="Y38" i="2" s="1"/>
  <c r="Z38" i="2" s="1"/>
  <c r="G38" i="2"/>
  <c r="S37" i="2"/>
  <c r="T37" i="2" s="1"/>
  <c r="N37" i="2"/>
  <c r="Y37" i="2" s="1"/>
  <c r="Z37" i="2" s="1"/>
  <c r="G37" i="2"/>
  <c r="S36" i="2"/>
  <c r="T36" i="2" s="1"/>
  <c r="N36" i="2"/>
  <c r="Y36" i="2" s="1"/>
  <c r="Z36" i="2" s="1"/>
  <c r="G36" i="2"/>
  <c r="S35" i="2"/>
  <c r="T35" i="2" s="1"/>
  <c r="N35" i="2"/>
  <c r="Y35" i="2" s="1"/>
  <c r="Z35" i="2" s="1"/>
  <c r="G35" i="2"/>
  <c r="S34" i="2"/>
  <c r="T34" i="2" s="1"/>
  <c r="N34" i="2"/>
  <c r="U34" i="2" s="1"/>
  <c r="G34" i="2"/>
  <c r="S33" i="2"/>
  <c r="T33" i="2" s="1"/>
  <c r="N33" i="2"/>
  <c r="Y33" i="2" s="1"/>
  <c r="Z33" i="2" s="1"/>
  <c r="G33" i="2"/>
  <c r="S32" i="2"/>
  <c r="T32" i="2" s="1"/>
  <c r="N32" i="2"/>
  <c r="U32" i="2" s="1"/>
  <c r="G32" i="2"/>
  <c r="S31" i="2"/>
  <c r="T31" i="2" s="1"/>
  <c r="N31" i="2"/>
  <c r="Y31" i="2" s="1"/>
  <c r="Z31" i="2" s="1"/>
  <c r="G31" i="2"/>
  <c r="S30" i="2"/>
  <c r="T30" i="2" s="1"/>
  <c r="N30" i="2"/>
  <c r="G30" i="2"/>
  <c r="S29" i="2"/>
  <c r="T29" i="2" s="1"/>
  <c r="N29" i="2"/>
  <c r="U29" i="2" s="1"/>
  <c r="G29" i="2"/>
  <c r="S28" i="2"/>
  <c r="T28" i="2" s="1"/>
  <c r="N28" i="2"/>
  <c r="Y28" i="2" s="1"/>
  <c r="Z28" i="2" s="1"/>
  <c r="G28" i="2"/>
  <c r="S27" i="2"/>
  <c r="T27" i="2" s="1"/>
  <c r="N27" i="2"/>
  <c r="Y27" i="2" s="1"/>
  <c r="Z27" i="2" s="1"/>
  <c r="G27" i="2"/>
  <c r="S26" i="2"/>
  <c r="T26" i="2" s="1"/>
  <c r="N26" i="2"/>
  <c r="U26" i="2" s="1"/>
  <c r="G26" i="2"/>
  <c r="S25" i="2"/>
  <c r="T25" i="2" s="1"/>
  <c r="N25" i="2"/>
  <c r="G25" i="2"/>
  <c r="S24" i="2"/>
  <c r="T24" i="2" s="1"/>
  <c r="N24" i="2"/>
  <c r="U24" i="2" s="1"/>
  <c r="G24" i="2"/>
  <c r="S23" i="2"/>
  <c r="T23" i="2" s="1"/>
  <c r="N23" i="2"/>
  <c r="Y23" i="2" s="1"/>
  <c r="Z23" i="2" s="1"/>
  <c r="G23" i="2"/>
  <c r="S22" i="2"/>
  <c r="T22" i="2" s="1"/>
  <c r="N22" i="2"/>
  <c r="Y22" i="2" s="1"/>
  <c r="Z22" i="2" s="1"/>
  <c r="G22" i="2"/>
  <c r="S21" i="2"/>
  <c r="T21" i="2" s="1"/>
  <c r="N21" i="2"/>
  <c r="Y21" i="2" s="1"/>
  <c r="Z21" i="2" s="1"/>
  <c r="G21" i="2"/>
  <c r="Y20" i="2"/>
  <c r="Z20" i="2" s="1"/>
  <c r="S20" i="2"/>
  <c r="T20" i="2" s="1"/>
  <c r="N20" i="2"/>
  <c r="U20" i="2" s="1"/>
  <c r="G20" i="2"/>
  <c r="S19" i="2"/>
  <c r="T19" i="2" s="1"/>
  <c r="N19" i="2"/>
  <c r="U19" i="2" s="1"/>
  <c r="G19" i="2"/>
  <c r="Y18" i="2"/>
  <c r="Z18" i="2" s="1"/>
  <c r="S18" i="2"/>
  <c r="T18" i="2" s="1"/>
  <c r="N18" i="2"/>
  <c r="U18" i="2" s="1"/>
  <c r="G18" i="2"/>
  <c r="S17" i="2"/>
  <c r="T17" i="2" s="1"/>
  <c r="N17" i="2"/>
  <c r="Y17" i="2" s="1"/>
  <c r="Z17" i="2" s="1"/>
  <c r="G17" i="2"/>
  <c r="S16" i="2"/>
  <c r="T16" i="2" s="1"/>
  <c r="N16" i="2"/>
  <c r="U16" i="2" s="1"/>
  <c r="G16" i="2"/>
  <c r="S15" i="2"/>
  <c r="T15" i="2" s="1"/>
  <c r="N15" i="2"/>
  <c r="Y15" i="2" s="1"/>
  <c r="Z15" i="2" s="1"/>
  <c r="G15" i="2"/>
  <c r="Z14" i="2"/>
  <c r="S14" i="2"/>
  <c r="T14" i="2" s="1"/>
  <c r="N14" i="2"/>
  <c r="U14" i="2" s="1"/>
  <c r="G14" i="2"/>
  <c r="Z13" i="2"/>
  <c r="S13" i="2"/>
  <c r="T13" i="2" s="1"/>
  <c r="N13" i="2"/>
  <c r="U13" i="2" s="1"/>
  <c r="G13" i="2"/>
  <c r="S12" i="2"/>
  <c r="T12" i="2" s="1"/>
  <c r="N12" i="2"/>
  <c r="Y12" i="2" s="1"/>
  <c r="Z12" i="2" s="1"/>
  <c r="G12" i="2"/>
  <c r="S11" i="2"/>
  <c r="T11" i="2" s="1"/>
  <c r="N11" i="2"/>
  <c r="Y11" i="2" s="1"/>
  <c r="G11" i="2"/>
  <c r="S10" i="2"/>
  <c r="T10" i="2" s="1"/>
  <c r="N10" i="2"/>
  <c r="G10" i="2"/>
  <c r="S9" i="2"/>
  <c r="T9" i="2" s="1"/>
  <c r="N9" i="2"/>
  <c r="Y9" i="2" s="1"/>
  <c r="Z9" i="2" s="1"/>
  <c r="G9" i="2"/>
  <c r="S8" i="2"/>
  <c r="T8" i="2" s="1"/>
  <c r="N8" i="2"/>
  <c r="G8" i="2"/>
  <c r="G6" i="2"/>
  <c r="G5" i="2"/>
  <c r="G4" i="2"/>
  <c r="G3" i="2"/>
  <c r="L2" i="1"/>
  <c r="K173" i="2" s="1"/>
  <c r="U125" i="2" l="1"/>
  <c r="U119" i="2"/>
  <c r="AB79" i="2"/>
  <c r="Y95" i="2"/>
  <c r="Z95" i="2" s="1"/>
  <c r="U144" i="2"/>
  <c r="U165" i="2"/>
  <c r="AA165" i="2" s="1"/>
  <c r="AB165" i="2" s="1"/>
  <c r="U36" i="2"/>
  <c r="AA36" i="2" s="1"/>
  <c r="AB36" i="2" s="1"/>
  <c r="U134" i="2"/>
  <c r="U162" i="2"/>
  <c r="Y29" i="2"/>
  <c r="Z29" i="2" s="1"/>
  <c r="Y49" i="2"/>
  <c r="Z49" i="2" s="1"/>
  <c r="Y89" i="2"/>
  <c r="Z89" i="2" s="1"/>
  <c r="Y148" i="2"/>
  <c r="AA125" i="2"/>
  <c r="AB125" i="2" s="1"/>
  <c r="AA144" i="2"/>
  <c r="AB144" i="2" s="1"/>
  <c r="AA13" i="2"/>
  <c r="AA20" i="2"/>
  <c r="AA104" i="2"/>
  <c r="AA162" i="2"/>
  <c r="AB162" i="2" s="1"/>
  <c r="T176" i="2"/>
  <c r="U169" i="2"/>
  <c r="Y46" i="2"/>
  <c r="Z46" i="2" s="1"/>
  <c r="U118" i="2"/>
  <c r="AA118" i="2" s="1"/>
  <c r="AB118" i="2" s="1"/>
  <c r="Y120" i="2"/>
  <c r="Z120" i="2" s="1"/>
  <c r="U21" i="2"/>
  <c r="U72" i="2"/>
  <c r="U159" i="2"/>
  <c r="AA159" i="2" s="1"/>
  <c r="AB159" i="2" s="1"/>
  <c r="U166" i="2"/>
  <c r="AA166" i="2" s="1"/>
  <c r="AB166" i="2" s="1"/>
  <c r="U33" i="2"/>
  <c r="AA33" i="2" s="1"/>
  <c r="AB33" i="2" s="1"/>
  <c r="U112" i="2"/>
  <c r="AA112" i="2" s="1"/>
  <c r="AB112" i="2" s="1"/>
  <c r="Y24" i="2"/>
  <c r="Z24" i="2" s="1"/>
  <c r="Z82" i="2"/>
  <c r="AA86" i="2"/>
  <c r="U158" i="2"/>
  <c r="AA158" i="2" s="1"/>
  <c r="AB158" i="2" s="1"/>
  <c r="U163" i="2"/>
  <c r="AA163" i="2" s="1"/>
  <c r="AB163" i="2" s="1"/>
  <c r="Z76" i="2"/>
  <c r="AA76" i="2" s="1"/>
  <c r="AB76" i="2" s="1"/>
  <c r="Z72" i="2"/>
  <c r="Z57" i="2"/>
  <c r="AA57" i="2" s="1"/>
  <c r="AB57" i="2" s="1"/>
  <c r="Z59" i="2"/>
  <c r="AA59" i="2" s="1"/>
  <c r="AB59" i="2" s="1"/>
  <c r="U17" i="2"/>
  <c r="AA17" i="2" s="1"/>
  <c r="AB17" i="2" s="1"/>
  <c r="U55" i="2"/>
  <c r="AA134" i="2"/>
  <c r="AB134" i="2" s="1"/>
  <c r="U35" i="2"/>
  <c r="AA35" i="2" s="1"/>
  <c r="AB35" i="2" s="1"/>
  <c r="Y71" i="2"/>
  <c r="Z71" i="2" s="1"/>
  <c r="AA71" i="2" s="1"/>
  <c r="AB71" i="2" s="1"/>
  <c r="U9" i="2"/>
  <c r="AA9" i="2" s="1"/>
  <c r="AB9" i="2" s="1"/>
  <c r="AA69" i="2"/>
  <c r="AB69" i="2" s="1"/>
  <c r="U143" i="2"/>
  <c r="Y25" i="2"/>
  <c r="Z25" i="2" s="1"/>
  <c r="Y30" i="2"/>
  <c r="Z30" i="2" s="1"/>
  <c r="U38" i="2"/>
  <c r="AA38" i="2" s="1"/>
  <c r="AB38" i="2" s="1"/>
  <c r="U50" i="2"/>
  <c r="AA50" i="2" s="1"/>
  <c r="AB50" i="2" s="1"/>
  <c r="AA52" i="2"/>
  <c r="AB52" i="2" s="1"/>
  <c r="Y65" i="2"/>
  <c r="Z65" i="2" s="1"/>
  <c r="AA65" i="2" s="1"/>
  <c r="AB65" i="2" s="1"/>
  <c r="Y80" i="2"/>
  <c r="Z80" i="2" s="1"/>
  <c r="AA82" i="2"/>
  <c r="U87" i="2"/>
  <c r="AA87" i="2" s="1"/>
  <c r="AB87" i="2" s="1"/>
  <c r="Y88" i="2"/>
  <c r="Z88" i="2" s="1"/>
  <c r="Y100" i="2"/>
  <c r="Z100" i="2" s="1"/>
  <c r="Y105" i="2"/>
  <c r="Z105" i="2" s="1"/>
  <c r="AA105" i="2" s="1"/>
  <c r="AB105" i="2" s="1"/>
  <c r="Y107" i="2"/>
  <c r="Z107" i="2" s="1"/>
  <c r="AA107" i="2" s="1"/>
  <c r="AB107" i="2" s="1"/>
  <c r="Y117" i="2"/>
  <c r="Z117" i="2" s="1"/>
  <c r="AA117" i="2" s="1"/>
  <c r="AB117" i="2" s="1"/>
  <c r="U121" i="2"/>
  <c r="AA121" i="2" s="1"/>
  <c r="Y129" i="2"/>
  <c r="Z129" i="2" s="1"/>
  <c r="Y137" i="2"/>
  <c r="Z137" i="2" s="1"/>
  <c r="U142" i="2"/>
  <c r="AA142" i="2" s="1"/>
  <c r="AB142" i="2" s="1"/>
  <c r="U151" i="2"/>
  <c r="AA151" i="2" s="1"/>
  <c r="AB151" i="2" s="1"/>
  <c r="N186" i="2"/>
  <c r="AB75" i="2"/>
  <c r="AB126" i="2"/>
  <c r="AB20" i="2"/>
  <c r="AA62" i="2"/>
  <c r="AB62" i="2" s="1"/>
  <c r="U23" i="2"/>
  <c r="AA23" i="2" s="1"/>
  <c r="AB23" i="2" s="1"/>
  <c r="Y8" i="2"/>
  <c r="Z8" i="2" s="1"/>
  <c r="AA14" i="2"/>
  <c r="AB14" i="2" s="1"/>
  <c r="Y19" i="2"/>
  <c r="Z19" i="2" s="1"/>
  <c r="U44" i="2"/>
  <c r="AA44" i="2" s="1"/>
  <c r="AB44" i="2" s="1"/>
  <c r="Y63" i="2"/>
  <c r="Z63" i="2" s="1"/>
  <c r="Y68" i="2"/>
  <c r="Y94" i="2"/>
  <c r="Z94" i="2" s="1"/>
  <c r="Y103" i="2"/>
  <c r="Z103" i="2" s="1"/>
  <c r="U127" i="2"/>
  <c r="AA127" i="2" s="1"/>
  <c r="AB127" i="2" s="1"/>
  <c r="U128" i="2"/>
  <c r="AA128" i="2" s="1"/>
  <c r="AB128" i="2" s="1"/>
  <c r="U136" i="2"/>
  <c r="U141" i="2"/>
  <c r="AA141" i="2" s="1"/>
  <c r="AB141" i="2" s="1"/>
  <c r="U150" i="2"/>
  <c r="AA150" i="2" s="1"/>
  <c r="AB150" i="2" s="1"/>
  <c r="U153" i="2"/>
  <c r="AA153" i="2" s="1"/>
  <c r="AB153" i="2" s="1"/>
  <c r="U154" i="2"/>
  <c r="AA154" i="2" s="1"/>
  <c r="AB154" i="2" s="1"/>
  <c r="U157" i="2"/>
  <c r="U161" i="2"/>
  <c r="AA161" i="2" s="1"/>
  <c r="AB161" i="2" s="1"/>
  <c r="Y170" i="2"/>
  <c r="Z170" i="2" s="1"/>
  <c r="AA74" i="2"/>
  <c r="AB74" i="2" s="1"/>
  <c r="Y10" i="2"/>
  <c r="Z10" i="2" s="1"/>
  <c r="U27" i="2"/>
  <c r="AA27" i="2" s="1"/>
  <c r="AB27" i="2" s="1"/>
  <c r="U37" i="2"/>
  <c r="AA37" i="2" s="1"/>
  <c r="AB37" i="2" s="1"/>
  <c r="Y53" i="2"/>
  <c r="Z53" i="2" s="1"/>
  <c r="Y96" i="2"/>
  <c r="Z96" i="2" s="1"/>
  <c r="AA96" i="2" s="1"/>
  <c r="AB96" i="2" s="1"/>
  <c r="Y99" i="2"/>
  <c r="Z99" i="2" s="1"/>
  <c r="Y130" i="2"/>
  <c r="Z130" i="2" s="1"/>
  <c r="U135" i="2"/>
  <c r="AA135" i="2" s="1"/>
  <c r="AB135" i="2" s="1"/>
  <c r="Y138" i="2"/>
  <c r="Z138" i="2" s="1"/>
  <c r="U149" i="2"/>
  <c r="AA149" i="2" s="1"/>
  <c r="AB149" i="2" s="1"/>
  <c r="U22" i="2"/>
  <c r="AA22" i="2" s="1"/>
  <c r="AB22" i="2" s="1"/>
  <c r="U25" i="2"/>
  <c r="Y34" i="2"/>
  <c r="Z34" i="2" s="1"/>
  <c r="AA34" i="2" s="1"/>
  <c r="AB34" i="2" s="1"/>
  <c r="Y51" i="2"/>
  <c r="Z51" i="2" s="1"/>
  <c r="Y56" i="2"/>
  <c r="Z56" i="2" s="1"/>
  <c r="U63" i="2"/>
  <c r="Y66" i="2"/>
  <c r="Z66" i="2" s="1"/>
  <c r="AA66" i="2" s="1"/>
  <c r="AB66" i="2" s="1"/>
  <c r="Y83" i="2"/>
  <c r="Z83" i="2" s="1"/>
  <c r="Y91" i="2"/>
  <c r="Z91" i="2" s="1"/>
  <c r="U167" i="2"/>
  <c r="AA167" i="2" s="1"/>
  <c r="AB167" i="2" s="1"/>
  <c r="Z11" i="2"/>
  <c r="AA11" i="2" s="1"/>
  <c r="AB11" i="2" s="1"/>
  <c r="AB13" i="2"/>
  <c r="Z84" i="2"/>
  <c r="AA84" i="2"/>
  <c r="AB84" i="2" s="1"/>
  <c r="Z106" i="2"/>
  <c r="AA106" i="2" s="1"/>
  <c r="AB106" i="2" s="1"/>
  <c r="AB82" i="2"/>
  <c r="U8" i="2"/>
  <c r="U10" i="2"/>
  <c r="Y16" i="2"/>
  <c r="Z16" i="2" s="1"/>
  <c r="AA18" i="2"/>
  <c r="AB18" i="2" s="1"/>
  <c r="Y32" i="2"/>
  <c r="Z32" i="2" s="1"/>
  <c r="U42" i="2"/>
  <c r="AA42" i="2" s="1"/>
  <c r="AB42" i="2" s="1"/>
  <c r="Y43" i="2"/>
  <c r="Z43" i="2" s="1"/>
  <c r="U45" i="2"/>
  <c r="AA45" i="2" s="1"/>
  <c r="AB45" i="2" s="1"/>
  <c r="AA47" i="2"/>
  <c r="AB47" i="2" s="1"/>
  <c r="AA78" i="2"/>
  <c r="AB78" i="2" s="1"/>
  <c r="Z108" i="2"/>
  <c r="AA108" i="2" s="1"/>
  <c r="AB108" i="2" s="1"/>
  <c r="U114" i="2"/>
  <c r="AA114" i="2" s="1"/>
  <c r="AB114" i="2" s="1"/>
  <c r="Y114" i="2"/>
  <c r="Z114" i="2" s="1"/>
  <c r="AA12" i="2"/>
  <c r="AB12" i="2" s="1"/>
  <c r="AA58" i="2"/>
  <c r="AB58" i="2" s="1"/>
  <c r="U31" i="2"/>
  <c r="AA31" i="2" s="1"/>
  <c r="AB31" i="2" s="1"/>
  <c r="Y123" i="2"/>
  <c r="Z123" i="2" s="1"/>
  <c r="U123" i="2"/>
  <c r="AA21" i="2"/>
  <c r="AB21" i="2" s="1"/>
  <c r="AA39" i="2"/>
  <c r="AB39" i="2" s="1"/>
  <c r="AB104" i="2"/>
  <c r="Y93" i="2"/>
  <c r="Z93" i="2" s="1"/>
  <c r="U93" i="2"/>
  <c r="U15" i="2"/>
  <c r="AA15" i="2" s="1"/>
  <c r="AB15" i="2" s="1"/>
  <c r="Y26" i="2"/>
  <c r="Z26" i="2" s="1"/>
  <c r="U28" i="2"/>
  <c r="AA28" i="2" s="1"/>
  <c r="AB28" i="2" s="1"/>
  <c r="AA29" i="2"/>
  <c r="AB29" i="2" s="1"/>
  <c r="U30" i="2"/>
  <c r="AA30" i="2" s="1"/>
  <c r="AB30" i="2" s="1"/>
  <c r="Y41" i="2"/>
  <c r="Z41" i="2" s="1"/>
  <c r="AA54" i="2"/>
  <c r="AB54" i="2" s="1"/>
  <c r="Z148" i="2"/>
  <c r="AA148" i="2" s="1"/>
  <c r="AB148" i="2" s="1"/>
  <c r="Y160" i="2"/>
  <c r="Z160" i="2" s="1"/>
  <c r="U160" i="2"/>
  <c r="T171" i="2"/>
  <c r="AA48" i="2"/>
  <c r="AB48" i="2" s="1"/>
  <c r="U40" i="2"/>
  <c r="AA40" i="2" s="1"/>
  <c r="AB40" i="2" s="1"/>
  <c r="U51" i="2"/>
  <c r="AA51" i="2" s="1"/>
  <c r="AB51" i="2" s="1"/>
  <c r="AA55" i="2"/>
  <c r="AB55" i="2" s="1"/>
  <c r="AA60" i="2"/>
  <c r="AB60" i="2" s="1"/>
  <c r="U90" i="2"/>
  <c r="AA90" i="2" s="1"/>
  <c r="AB90" i="2" s="1"/>
  <c r="Z98" i="2"/>
  <c r="AA98" i="2" s="1"/>
  <c r="AB98" i="2" s="1"/>
  <c r="Y155" i="2"/>
  <c r="Z155" i="2" s="1"/>
  <c r="U155" i="2"/>
  <c r="Z85" i="2"/>
  <c r="AA85" i="2" s="1"/>
  <c r="AB85" i="2" s="1"/>
  <c r="AB86" i="2"/>
  <c r="AA97" i="2"/>
  <c r="AB97" i="2" s="1"/>
  <c r="AA101" i="2"/>
  <c r="AB101" i="2" s="1"/>
  <c r="AB121" i="2"/>
  <c r="Y132" i="2"/>
  <c r="Z132" i="2" s="1"/>
  <c r="U132" i="2"/>
  <c r="Y147" i="2"/>
  <c r="Z147" i="2" s="1"/>
  <c r="U147" i="2"/>
  <c r="Y115" i="2"/>
  <c r="Z115" i="2" s="1"/>
  <c r="U115" i="2"/>
  <c r="AA143" i="2"/>
  <c r="AB143" i="2" s="1"/>
  <c r="Y156" i="2"/>
  <c r="Z156" i="2" s="1"/>
  <c r="U156" i="2"/>
  <c r="S171" i="2"/>
  <c r="AA67" i="2"/>
  <c r="AB67" i="2" s="1"/>
  <c r="U91" i="2"/>
  <c r="AA109" i="2"/>
  <c r="AB109" i="2" s="1"/>
  <c r="U113" i="2"/>
  <c r="AA113" i="2" s="1"/>
  <c r="AB113" i="2" s="1"/>
  <c r="Y140" i="2"/>
  <c r="Z140" i="2" s="1"/>
  <c r="U140" i="2"/>
  <c r="AA157" i="2"/>
  <c r="AB157" i="2" s="1"/>
  <c r="AA81" i="2"/>
  <c r="AB81" i="2" s="1"/>
  <c r="U92" i="2"/>
  <c r="Y92" i="2"/>
  <c r="Z92" i="2" s="1"/>
  <c r="AA103" i="2"/>
  <c r="AB103" i="2" s="1"/>
  <c r="AA169" i="2"/>
  <c r="AB169" i="2" s="1"/>
  <c r="AA111" i="2"/>
  <c r="AB111" i="2" s="1"/>
  <c r="Y116" i="2"/>
  <c r="Z116" i="2" s="1"/>
  <c r="U116" i="2"/>
  <c r="AA116" i="2" s="1"/>
  <c r="AB116" i="2" s="1"/>
  <c r="AA120" i="2"/>
  <c r="AB120" i="2" s="1"/>
  <c r="U122" i="2"/>
  <c r="Y122" i="2"/>
  <c r="Z122" i="2" s="1"/>
  <c r="Y152" i="2"/>
  <c r="Z152" i="2" s="1"/>
  <c r="U152" i="2"/>
  <c r="Y164" i="2"/>
  <c r="Z164" i="2" s="1"/>
  <c r="U164" i="2"/>
  <c r="AA164" i="2" s="1"/>
  <c r="AB164" i="2" s="1"/>
  <c r="Y168" i="2"/>
  <c r="Z168" i="2" s="1"/>
  <c r="U168" i="2"/>
  <c r="AA102" i="2"/>
  <c r="AB102" i="2" s="1"/>
  <c r="AA119" i="2"/>
  <c r="AB119" i="2" s="1"/>
  <c r="AA136" i="2"/>
  <c r="AB136" i="2" s="1"/>
  <c r="Y70" i="2"/>
  <c r="Z70" i="2" s="1"/>
  <c r="U70" i="2"/>
  <c r="AA61" i="2"/>
  <c r="AB61" i="2" s="1"/>
  <c r="U64" i="2"/>
  <c r="Y64" i="2"/>
  <c r="Z64" i="2" s="1"/>
  <c r="AA110" i="2"/>
  <c r="AB110" i="2" s="1"/>
  <c r="Y124" i="2"/>
  <c r="Z124" i="2" s="1"/>
  <c r="U124" i="2"/>
  <c r="Y133" i="2"/>
  <c r="Z133" i="2" s="1"/>
  <c r="U133" i="2"/>
  <c r="AA133" i="2" s="1"/>
  <c r="AB133" i="2" s="1"/>
  <c r="Y146" i="2"/>
  <c r="Z146" i="2" s="1"/>
  <c r="U146" i="2"/>
  <c r="Y131" i="2"/>
  <c r="Z131" i="2" s="1"/>
  <c r="Y139" i="2"/>
  <c r="Z139" i="2" s="1"/>
  <c r="Y145" i="2"/>
  <c r="Z145" i="2" s="1"/>
  <c r="AA24" i="2" l="1"/>
  <c r="AB24" i="2" s="1"/>
  <c r="AA70" i="2"/>
  <c r="AB70" i="2" s="1"/>
  <c r="AA72" i="2"/>
  <c r="AB72" i="2" s="1"/>
  <c r="AA95" i="2"/>
  <c r="AB95" i="2" s="1"/>
  <c r="AA63" i="2"/>
  <c r="AB63" i="2" s="1"/>
  <c r="AA89" i="2"/>
  <c r="AB89" i="2" s="1"/>
  <c r="AA46" i="2"/>
  <c r="AB46" i="2" s="1"/>
  <c r="AA53" i="2"/>
  <c r="AB53" i="2" s="1"/>
  <c r="AA10" i="2"/>
  <c r="AB10" i="2" s="1"/>
  <c r="AA83" i="2"/>
  <c r="AB83" i="2" s="1"/>
  <c r="AA124" i="2"/>
  <c r="AB124" i="2" s="1"/>
  <c r="AA80" i="2"/>
  <c r="AB80" i="2" s="1"/>
  <c r="AA137" i="2"/>
  <c r="AB137" i="2" s="1"/>
  <c r="AA99" i="2"/>
  <c r="AB99" i="2" s="1"/>
  <c r="AA49" i="2"/>
  <c r="AB49" i="2" s="1"/>
  <c r="AA122" i="2"/>
  <c r="AB122" i="2" s="1"/>
  <c r="AA170" i="2"/>
  <c r="AB170" i="2" s="1"/>
  <c r="AA91" i="2"/>
  <c r="AB91" i="2" s="1"/>
  <c r="AA115" i="2"/>
  <c r="AB115" i="2" s="1"/>
  <c r="AA88" i="2"/>
  <c r="AB88" i="2" s="1"/>
  <c r="AA129" i="2"/>
  <c r="AB129" i="2" s="1"/>
  <c r="Y176" i="2"/>
  <c r="AA26" i="2"/>
  <c r="AB26" i="2" s="1"/>
  <c r="AA19" i="2"/>
  <c r="AB19" i="2" s="1"/>
  <c r="U177" i="2"/>
  <c r="U176" i="2"/>
  <c r="U178" i="2" s="1"/>
  <c r="AA64" i="2"/>
  <c r="AB64" i="2" s="1"/>
  <c r="Z68" i="2"/>
  <c r="AA68" i="2" s="1"/>
  <c r="AB68" i="2" s="1"/>
  <c r="AA155" i="2"/>
  <c r="AB155" i="2" s="1"/>
  <c r="AA16" i="2"/>
  <c r="AB16" i="2" s="1"/>
  <c r="AA25" i="2"/>
  <c r="AB25" i="2" s="1"/>
  <c r="AA130" i="2"/>
  <c r="AB130" i="2" s="1"/>
  <c r="AA94" i="2"/>
  <c r="AB94" i="2" s="1"/>
  <c r="AA147" i="2"/>
  <c r="AB147" i="2" s="1"/>
  <c r="AA100" i="2"/>
  <c r="AB100" i="2" s="1"/>
  <c r="AA145" i="2"/>
  <c r="AB145" i="2" s="1"/>
  <c r="AA56" i="2"/>
  <c r="AB56" i="2" s="1"/>
  <c r="AA138" i="2"/>
  <c r="AB138" i="2" s="1"/>
  <c r="AA139" i="2"/>
  <c r="AB139" i="2" s="1"/>
  <c r="AA92" i="2"/>
  <c r="AB92" i="2" s="1"/>
  <c r="AA32" i="2"/>
  <c r="AB32" i="2" s="1"/>
  <c r="AA43" i="2"/>
  <c r="AB43" i="2" s="1"/>
  <c r="AA131" i="2"/>
  <c r="AB131" i="2" s="1"/>
  <c r="AA152" i="2"/>
  <c r="AB152" i="2" s="1"/>
  <c r="AA41" i="2"/>
  <c r="AB41" i="2" s="1"/>
  <c r="Y171" i="2"/>
  <c r="AA146" i="2"/>
  <c r="AB146" i="2" s="1"/>
  <c r="AA168" i="2"/>
  <c r="AB168" i="2" s="1"/>
  <c r="AA140" i="2"/>
  <c r="AB140" i="2" s="1"/>
  <c r="AA156" i="2"/>
  <c r="AB156" i="2" s="1"/>
  <c r="AA132" i="2"/>
  <c r="AB132" i="2" s="1"/>
  <c r="AA160" i="2"/>
  <c r="AB160" i="2" s="1"/>
  <c r="AA93" i="2"/>
  <c r="AB93" i="2" s="1"/>
  <c r="AA123" i="2"/>
  <c r="AB123" i="2" s="1"/>
  <c r="U171" i="2"/>
  <c r="AA8" i="2"/>
  <c r="AB181" i="2" l="1"/>
  <c r="AA176" i="2"/>
  <c r="T181" i="2" s="1"/>
  <c r="Q177" i="2"/>
  <c r="Q178" i="2" s="1"/>
  <c r="Q180" i="2" s="1"/>
  <c r="Q181" i="2" s="1"/>
  <c r="AB176" i="2"/>
  <c r="Z171" i="2"/>
  <c r="AA171" i="2"/>
  <c r="AB8" i="2"/>
  <c r="AB171" i="2" l="1"/>
  <c r="L4" i="1" s="1"/>
  <c r="K175" i="2" s="1"/>
  <c r="AB188" i="2" s="1"/>
  <c r="AB180" i="2"/>
  <c r="AC180" i="2" l="1"/>
  <c r="AD180" i="2"/>
  <c r="AC181" i="2"/>
  <c r="AC182" i="2" s="1"/>
  <c r="L5" i="1"/>
  <c r="K176" i="2" s="1"/>
  <c r="Y181" i="2"/>
  <c r="AC183" i="2"/>
  <c r="AC184" i="2" s="1"/>
  <c r="AC185" i="2" s="1"/>
  <c r="AB187" i="2"/>
  <c r="AB189" i="2" s="1"/>
  <c r="AB190" i="2" s="1"/>
  <c r="AD181" i="2" l="1"/>
  <c r="Y182" i="2" s="1"/>
  <c r="AD182" i="2" s="1"/>
  <c r="Y183" i="2" l="1"/>
  <c r="AD183" i="2" s="1"/>
  <c r="Y184" i="2" s="1"/>
  <c r="AD184" i="2" s="1"/>
</calcChain>
</file>

<file path=xl/sharedStrings.xml><?xml version="1.0" encoding="utf-8"?>
<sst xmlns="http://schemas.openxmlformats.org/spreadsheetml/2006/main" count="1581" uniqueCount="528">
  <si>
    <t>FICHA TECNICA CUENTA DE MANEJO</t>
  </si>
  <si>
    <t>VALOR CONTRATO</t>
  </si>
  <si>
    <t>ADICION</t>
  </si>
  <si>
    <t>CONTRATO</t>
  </si>
  <si>
    <t>2026-122</t>
  </si>
  <si>
    <t>VALOR</t>
  </si>
  <si>
    <t>EJECUTADO</t>
  </si>
  <si>
    <t>FECHA INICIO</t>
  </si>
  <si>
    <t>FECHA FINALIZACION</t>
  </si>
  <si>
    <t>SALDO DISPONIBLE</t>
  </si>
  <si>
    <t>ENTIDAD</t>
  </si>
  <si>
    <t>COMISION DE REGULACION DE ENERGIA Y GAS</t>
  </si>
  <si>
    <t>NIT</t>
  </si>
  <si>
    <t>900.034.993-1</t>
  </si>
  <si>
    <t>DIRECCION</t>
  </si>
  <si>
    <t>SUPERVISOR</t>
  </si>
  <si>
    <t>JORGE IVAN PARDO AVELLA</t>
  </si>
  <si>
    <t>TELEFONO</t>
  </si>
  <si>
    <t>E:MAIL</t>
  </si>
  <si>
    <t>jorge.pardo@creg.gov.co</t>
  </si>
  <si>
    <t>AUTORIZADOS PARA SOLICITUD Y EMISION</t>
  </si>
  <si>
    <t>NOMBRE</t>
  </si>
  <si>
    <t>YERLY MILENA ROJAS CUCAITA (SUPERVISOR: Aprueba, realiza reservas y emite tiquetes)</t>
  </si>
  <si>
    <t>yerly.rojas@creg.gov.co</t>
  </si>
  <si>
    <t>PAOLA ANDRES SUAREZ POVEDA (Consulta y realiza reservas)</t>
  </si>
  <si>
    <t>paola.suarez@creg.gov.co</t>
  </si>
  <si>
    <t>LIZETTE  PERILLA LOZANO (Consulta y realiza reservas)</t>
  </si>
  <si>
    <t>lizette.perilla@creg.gov.co</t>
  </si>
  <si>
    <t>GINNA PAOLA MARTINEZ MARTINEZ  (Consulta y realiza reservas)</t>
  </si>
  <si>
    <t>ginna.martinez@creg.gov.co</t>
  </si>
  <si>
    <t>PROPUESTA ECONOMICA</t>
  </si>
  <si>
    <t>T. ADMINISTRATIVA</t>
  </si>
  <si>
    <t>NO SE COBRAN LOS ANULADOS</t>
  </si>
  <si>
    <t>ONE WAY</t>
  </si>
  <si>
    <t>ROUND TRIP</t>
  </si>
  <si>
    <t>INTERNACIONAL</t>
  </si>
  <si>
    <t>DESCUENTO</t>
  </si>
  <si>
    <t>NACIONAL</t>
  </si>
  <si>
    <t>ASPECTOS ADMINISTRATIVOS</t>
  </si>
  <si>
    <t>VIAJA POR EL MUNDO WEB NICKISIX 360</t>
  </si>
  <si>
    <t xml:space="preserve">ENCARGADO CARTERA </t>
  </si>
  <si>
    <t>ANGHELLA ORJUELA</t>
  </si>
  <si>
    <t>servicioalcliente@nickisix360.com</t>
  </si>
  <si>
    <t>EMPRESA</t>
  </si>
  <si>
    <t>SECOP</t>
  </si>
  <si>
    <t>SI</t>
  </si>
  <si>
    <t>X</t>
  </si>
  <si>
    <t>NO</t>
  </si>
  <si>
    <t>SIIF</t>
  </si>
  <si>
    <t>PSI</t>
  </si>
  <si>
    <t>#$21-01-13;2026-122;jorge.pardo@creg.gov.co#$</t>
  </si>
  <si>
    <t>CORTE FACTURACION</t>
  </si>
  <si>
    <t>ENCARGADO FACTURACION</t>
  </si>
  <si>
    <t xml:space="preserve">E-MAIL ENVIO PARA FACTURAS </t>
  </si>
  <si>
    <t>CIERRE CONTABLE</t>
  </si>
  <si>
    <t>CENTROS DE COSTO</t>
  </si>
  <si>
    <t>OBSERVACIONES</t>
  </si>
  <si>
    <t>PLA</t>
  </si>
  <si>
    <t>FACTURA</t>
  </si>
  <si>
    <t>REMISION</t>
  </si>
  <si>
    <t>ASESOR</t>
  </si>
  <si>
    <t>RECORD</t>
  </si>
  <si>
    <t>FECHA</t>
  </si>
  <si>
    <t>TKT</t>
  </si>
  <si>
    <t>AEROLINEA</t>
  </si>
  <si>
    <t xml:space="preserve">CENTRO DE COSTOS </t>
  </si>
  <si>
    <t>CEDULA</t>
  </si>
  <si>
    <t>PASAJERO</t>
  </si>
  <si>
    <t>FECHA SALIDA</t>
  </si>
  <si>
    <t>FECHA REGRESO</t>
  </si>
  <si>
    <t xml:space="preserve">RUTA </t>
  </si>
  <si>
    <t>ONE WAY / ROUND TRIP</t>
  </si>
  <si>
    <t>NACIONAL E INTERNACIONAL</t>
  </si>
  <si>
    <t xml:space="preserve">ESTADO </t>
  </si>
  <si>
    <t xml:space="preserve">TARIFA </t>
  </si>
  <si>
    <t>YR/YQ</t>
  </si>
  <si>
    <t>PORCENTAJE</t>
  </si>
  <si>
    <t>DESCUENTO %</t>
  </si>
  <si>
    <t>IVA</t>
  </si>
  <si>
    <t>TASA AERO</t>
  </si>
  <si>
    <t>OTROS IMP.</t>
  </si>
  <si>
    <t>PENALIDAD</t>
  </si>
  <si>
    <t>T. ADMI</t>
  </si>
  <si>
    <t>SUBTOTAL</t>
  </si>
  <si>
    <t>TOTAL</t>
  </si>
  <si>
    <t>CLASE TARIFARIA</t>
  </si>
  <si>
    <t xml:space="preserve">SOLICITADO POR </t>
  </si>
  <si>
    <t>OBSERVACION</t>
  </si>
  <si>
    <t xml:space="preserve">ESTADO TKT </t>
  </si>
  <si>
    <t>NS-300299</t>
  </si>
  <si>
    <t>P</t>
  </si>
  <si>
    <t>CFFOGG</t>
  </si>
  <si>
    <t>035-9239744234</t>
  </si>
  <si>
    <t>CINDY CAROLINA/LUGO ROZO</t>
  </si>
  <si>
    <t>BOG/SMR/BOG</t>
  </si>
  <si>
    <t>EMITIDO</t>
  </si>
  <si>
    <t>K/X</t>
  </si>
  <si>
    <t>USADO</t>
  </si>
  <si>
    <t>035-9239744235</t>
  </si>
  <si>
    <t>LORYS MARYAN/RUIZ GARCES</t>
  </si>
  <si>
    <t>AP9BJB</t>
  </si>
  <si>
    <t>134-9479698668</t>
  </si>
  <si>
    <t>ANGELA PATRICIA/ALVAREZ GUTIERREZ</t>
  </si>
  <si>
    <t>BOG/CLO/BOG</t>
  </si>
  <si>
    <t>M/C</t>
  </si>
  <si>
    <t>REVISADO</t>
  </si>
  <si>
    <t>APFX25</t>
  </si>
  <si>
    <t>134-9479698671</t>
  </si>
  <si>
    <t>SANDRA JOHANNA/LEYVA ROLON</t>
  </si>
  <si>
    <t>BOG/ADZ/BOG</t>
  </si>
  <si>
    <t>V/L</t>
  </si>
  <si>
    <t>NO USADO/CLASSIC</t>
  </si>
  <si>
    <t>DA</t>
  </si>
  <si>
    <t>134-9479698672</t>
  </si>
  <si>
    <t>MONICA ANDREA/PEREZ FERRO</t>
  </si>
  <si>
    <t>AG</t>
  </si>
  <si>
    <t>JC</t>
  </si>
  <si>
    <t>YDAIUT</t>
  </si>
  <si>
    <t>134-1948983755</t>
  </si>
  <si>
    <t>GUERRERO MAYA/FANNY ELIZABETH</t>
  </si>
  <si>
    <t>BOG/MAD</t>
  </si>
  <si>
    <t xml:space="preserve">EMD </t>
  </si>
  <si>
    <t>-</t>
  </si>
  <si>
    <t>ANULADO</t>
  </si>
  <si>
    <t>134-1948983756</t>
  </si>
  <si>
    <t>MAD/BOG</t>
  </si>
  <si>
    <t xml:space="preserve">EMD MALETAS DE 23KG </t>
  </si>
  <si>
    <t>SA</t>
  </si>
  <si>
    <t>KHNDTE</t>
  </si>
  <si>
    <t>035-9239788072</t>
  </si>
  <si>
    <t>DIEGO EDISON/SANCHEZ OCHOA</t>
  </si>
  <si>
    <t>BOG/CLO</t>
  </si>
  <si>
    <t>B</t>
  </si>
  <si>
    <t>HUQHRB</t>
  </si>
  <si>
    <t>035-9239788073</t>
  </si>
  <si>
    <t>WILLIAM ABEL/MERCADO REDONDO</t>
  </si>
  <si>
    <t>BOG/BAQ</t>
  </si>
  <si>
    <t>YZICKP</t>
  </si>
  <si>
    <t>035-9239788074</t>
  </si>
  <si>
    <t>KAREN/SCHUTT ESMERAL</t>
  </si>
  <si>
    <t>B52GK5</t>
  </si>
  <si>
    <t>134-9479714894</t>
  </si>
  <si>
    <t>ADRIANA MARIA/JIMENEZ DELGADO</t>
  </si>
  <si>
    <t>K/Y</t>
  </si>
  <si>
    <t>B8JEGG</t>
  </si>
  <si>
    <t>134-9479714916</t>
  </si>
  <si>
    <t>BAQ/BOG</t>
  </si>
  <si>
    <t>M</t>
  </si>
  <si>
    <t>NO USADO</t>
  </si>
  <si>
    <t>BHHNSS</t>
  </si>
  <si>
    <t>134-9479714928</t>
  </si>
  <si>
    <t>CLO/BOG</t>
  </si>
  <si>
    <t>O</t>
  </si>
  <si>
    <t>BLYYPK</t>
  </si>
  <si>
    <t>134-9479714957</t>
  </si>
  <si>
    <t>BAQ/CLO</t>
  </si>
  <si>
    <t>BM3MTQ</t>
  </si>
  <si>
    <t>134-9479714958</t>
  </si>
  <si>
    <t>C</t>
  </si>
  <si>
    <t>BQ53SU</t>
  </si>
  <si>
    <t>134-9479746373</t>
  </si>
  <si>
    <t>CARLOS ANDRES/CASTELLANOS GAMBOA</t>
  </si>
  <si>
    <t>BOG/MDE/BOG</t>
  </si>
  <si>
    <t>C/C</t>
  </si>
  <si>
    <t>134-9479746374</t>
  </si>
  <si>
    <t>LUIS FERNANDO/LEON GRANADOS</t>
  </si>
  <si>
    <t>134-9479746375</t>
  </si>
  <si>
    <t>JHAN CAMILO/PULIDO RODRIGUEZ</t>
  </si>
  <si>
    <t>134-9479763976</t>
  </si>
  <si>
    <t>JORGE ALBERTO/RODRIGUEZ MURILLO</t>
  </si>
  <si>
    <t>CB4S9O</t>
  </si>
  <si>
    <t>134-9479764032</t>
  </si>
  <si>
    <t>CARLOS ANDRES/CHAPARRO CHAPARRO</t>
  </si>
  <si>
    <t>C/H</t>
  </si>
  <si>
    <t>134-9479764033</t>
  </si>
  <si>
    <t>MARIA CAROLINA/DAZA SALAS</t>
  </si>
  <si>
    <t>134-9479764034</t>
  </si>
  <si>
    <t>MAGALY/ECHEVERRIA RANGEL</t>
  </si>
  <si>
    <t>FHQDQP</t>
  </si>
  <si>
    <t>035-9239815999</t>
  </si>
  <si>
    <t>K/K</t>
  </si>
  <si>
    <t>HODHYG</t>
  </si>
  <si>
    <t>035-9239816011</t>
  </si>
  <si>
    <t>RICARDO ALONSO/JARAMILLO CASTRILLON</t>
  </si>
  <si>
    <t>BOG/MTR</t>
  </si>
  <si>
    <t>N</t>
  </si>
  <si>
    <t>035-9239816012</t>
  </si>
  <si>
    <t>JORGE ANDRES/TENORIO NEIRA</t>
  </si>
  <si>
    <t>WILSSD</t>
  </si>
  <si>
    <t>035-9239816015</t>
  </si>
  <si>
    <t>PSO/BOG</t>
  </si>
  <si>
    <t>COEVRZ</t>
  </si>
  <si>
    <t>134-9479764059</t>
  </si>
  <si>
    <t>H/M</t>
  </si>
  <si>
    <t>CQDV3O</t>
  </si>
  <si>
    <t>134-9479780777</t>
  </si>
  <si>
    <t>MTR/BOG</t>
  </si>
  <si>
    <t>V</t>
  </si>
  <si>
    <t>134-9479780778</t>
  </si>
  <si>
    <t>CQGMV3</t>
  </si>
  <si>
    <t>134-9479780780</t>
  </si>
  <si>
    <t>BOG/MTR/BOG</t>
  </si>
  <si>
    <t>V/Z</t>
  </si>
  <si>
    <t>CQKYUO</t>
  </si>
  <si>
    <t>134-9479780783</t>
  </si>
  <si>
    <t>CESAR RODRIGO/NIGRINIS NAME</t>
  </si>
  <si>
    <t>BOG/PSO/BOG</t>
  </si>
  <si>
    <t>Z/W</t>
  </si>
  <si>
    <t>CQMDYU</t>
  </si>
  <si>
    <t>134-9479780784</t>
  </si>
  <si>
    <t>M/V</t>
  </si>
  <si>
    <t>CS3AV9</t>
  </si>
  <si>
    <t>134-9479780787</t>
  </si>
  <si>
    <t>BOG/PSO</t>
  </si>
  <si>
    <t>Z</t>
  </si>
  <si>
    <t>UQNXHI</t>
  </si>
  <si>
    <t>035-9239816020</t>
  </si>
  <si>
    <t>BOG/MDE</t>
  </si>
  <si>
    <t>Y</t>
  </si>
  <si>
    <t>A574R4</t>
  </si>
  <si>
    <t>134-9479780797</t>
  </si>
  <si>
    <t>MDE/BOG</t>
  </si>
  <si>
    <t>H</t>
  </si>
  <si>
    <t>A7ORNX</t>
  </si>
  <si>
    <t>134-9479780809</t>
  </si>
  <si>
    <t>CARLOS EDUARDO/MARTINEZ MEJIA</t>
  </si>
  <si>
    <t>BOG/BAQ/BOG</t>
  </si>
  <si>
    <t>K/P</t>
  </si>
  <si>
    <t>EUJCUZ</t>
  </si>
  <si>
    <t>035-9239848588</t>
  </si>
  <si>
    <t>ASTRITH CAROLINA/VALENCIA ALVAREZ</t>
  </si>
  <si>
    <t>X/S</t>
  </si>
  <si>
    <t>035-9239848589</t>
  </si>
  <si>
    <t>035-9239848590</t>
  </si>
  <si>
    <t>LUZ MARIA/OSPINA GUTIERREZ</t>
  </si>
  <si>
    <t>B3QCOP</t>
  </si>
  <si>
    <t>134-9479780862</t>
  </si>
  <si>
    <t>MONICA JOHANNA/PLAZA MANRIQUE</t>
  </si>
  <si>
    <t>V/V</t>
  </si>
  <si>
    <t>134-9479780863</t>
  </si>
  <si>
    <t>DANIELA/RAMOS OSORIO</t>
  </si>
  <si>
    <t>B4IAM7</t>
  </si>
  <si>
    <t>134-9479780864</t>
  </si>
  <si>
    <t>BAISSER ANTONIO/JIMENEZ RIVERA</t>
  </si>
  <si>
    <t>H/O</t>
  </si>
  <si>
    <t>B4FFMH</t>
  </si>
  <si>
    <t>134-9479780865</t>
  </si>
  <si>
    <t>B4KRA6</t>
  </si>
  <si>
    <t>134-9479780866</t>
  </si>
  <si>
    <t>MIGUEL ANGEL/LOZADA URREGO</t>
  </si>
  <si>
    <t>O/O</t>
  </si>
  <si>
    <t>134-9479802987</t>
  </si>
  <si>
    <t>L/E</t>
  </si>
  <si>
    <t>TIQUETE REVISADO ORIGINAL 134-9479780866 / EMD 1341949978728</t>
  </si>
  <si>
    <t>134-9479803028</t>
  </si>
  <si>
    <t>M/K</t>
  </si>
  <si>
    <t>TIQUETE REVISADO ORIGINAL 134-9479780780</t>
  </si>
  <si>
    <t>BMEESH</t>
  </si>
  <si>
    <t>134-9479799534</t>
  </si>
  <si>
    <t>JUAN CAMILO/RAMIREZ LOZANO</t>
  </si>
  <si>
    <t>BOG/PSO/BOG/ADZ/BOG</t>
  </si>
  <si>
    <t>O/P/M/P</t>
  </si>
  <si>
    <t>C5NYO5</t>
  </si>
  <si>
    <t>134-9479799571</t>
  </si>
  <si>
    <t>O/V</t>
  </si>
  <si>
    <t>C5SRVL</t>
  </si>
  <si>
    <t>134-9479799573</t>
  </si>
  <si>
    <t>C6R8QN</t>
  </si>
  <si>
    <t>134-9479799588</t>
  </si>
  <si>
    <t>V/P</t>
  </si>
  <si>
    <t>C6TTN6</t>
  </si>
  <si>
    <t>134-9479799589</t>
  </si>
  <si>
    <t>H/H</t>
  </si>
  <si>
    <t>134-9479814954</t>
  </si>
  <si>
    <t>V/Q</t>
  </si>
  <si>
    <t>TIQUETE REVISADO ORIGINAL 134-9479799588</t>
  </si>
  <si>
    <t>134-9479814955</t>
  </si>
  <si>
    <t>TIQUETE REVISADO ORIGINAL 134-9479799589 EMD 134-1949979496</t>
  </si>
  <si>
    <t>134-9479813738</t>
  </si>
  <si>
    <t>MERCADO REDONDO/WILLIAM ABEL</t>
  </si>
  <si>
    <t>B/E</t>
  </si>
  <si>
    <t>TIQUETE REVISADO ORIGINAL  134-9479803028</t>
  </si>
  <si>
    <t>134-9479814975</t>
  </si>
  <si>
    <t>E/V</t>
  </si>
  <si>
    <t>TIQUETE REVISADO ORIGINAL 134-9479802987 EMD 134-1949979662</t>
  </si>
  <si>
    <t>CL2BPE</t>
  </si>
  <si>
    <t>134-9479814930</t>
  </si>
  <si>
    <t>DIEGO ERNESTO/MARINO SILVA</t>
  </si>
  <si>
    <t>K/V</t>
  </si>
  <si>
    <t>CMC4CY</t>
  </si>
  <si>
    <t>134-9479814942</t>
  </si>
  <si>
    <t>JORGE ENRIQUE/FONSECA AGUIRRE</t>
  </si>
  <si>
    <t>CUARN4</t>
  </si>
  <si>
    <t>134-9479814976</t>
  </si>
  <si>
    <t>M/H</t>
  </si>
  <si>
    <t>134-9479814977</t>
  </si>
  <si>
    <t>IOHCYL</t>
  </si>
  <si>
    <t>035-9239879350</t>
  </si>
  <si>
    <t>LET/BOG</t>
  </si>
  <si>
    <t>WHDVJH</t>
  </si>
  <si>
    <t>035-9239879356</t>
  </si>
  <si>
    <t>BOG/LET</t>
  </si>
  <si>
    <t>K</t>
  </si>
  <si>
    <t>035-9239879357</t>
  </si>
  <si>
    <t>A4TQE5</t>
  </si>
  <si>
    <t>134-9479814979</t>
  </si>
  <si>
    <t>P/O</t>
  </si>
  <si>
    <t>A5L2UX</t>
  </si>
  <si>
    <t>134-9479814980</t>
  </si>
  <si>
    <t>134-9479814981</t>
  </si>
  <si>
    <t>A7CJ4B</t>
  </si>
  <si>
    <t>134-9479814994</t>
  </si>
  <si>
    <t>A9M44O</t>
  </si>
  <si>
    <t>134-9479815022</t>
  </si>
  <si>
    <t>134-9479815023</t>
  </si>
  <si>
    <t>A9O9LT</t>
  </si>
  <si>
    <t>134-9479815025</t>
  </si>
  <si>
    <t>BOG/LET/BOG</t>
  </si>
  <si>
    <t>P/Z</t>
  </si>
  <si>
    <t>A9VRMK</t>
  </si>
  <si>
    <t>134-9479815027</t>
  </si>
  <si>
    <t>134-9479826718</t>
  </si>
  <si>
    <t>B/A</t>
  </si>
  <si>
    <t>TIQUETE REVISADO ORIGINAL 134-9479813738</t>
  </si>
  <si>
    <t>HAMMPI</t>
  </si>
  <si>
    <t>035-9239879416</t>
  </si>
  <si>
    <t>SHIRLEY DINETT/RICO MEZA</t>
  </si>
  <si>
    <t>S</t>
  </si>
  <si>
    <t>AN6638</t>
  </si>
  <si>
    <t>134-9479826714</t>
  </si>
  <si>
    <t>BOG/BGA/BOG</t>
  </si>
  <si>
    <t>Z/H</t>
  </si>
  <si>
    <t>AMYCQD</t>
  </si>
  <si>
    <t>134-9479826776</t>
  </si>
  <si>
    <t>NS-300598</t>
  </si>
  <si>
    <t>B4KRA6​</t>
  </si>
  <si>
    <t>134-9479826955</t>
  </si>
  <si>
    <t>A/V</t>
  </si>
  <si>
    <t>TIQUETE REVISADO ORIGINAL 134-9479814975 / EMD 134-1949980813</t>
  </si>
  <si>
    <t>C6MJFH</t>
  </si>
  <si>
    <t>134-9479839404</t>
  </si>
  <si>
    <t>TIQUETE REVISADO ORIGINAL 134-9479826955/ EMD 134-1949980835</t>
  </si>
  <si>
    <t>A4TAZ2</t>
  </si>
  <si>
    <t>134-9479839409</t>
  </si>
  <si>
    <t>V/H</t>
  </si>
  <si>
    <t>TIQUETE REVISADO ORIGINAL 134-9479814980</t>
  </si>
  <si>
    <t>134-9479839411</t>
  </si>
  <si>
    <t>TIQUETE REVISADO ORIGINAL 134-9479814981 / EMD 134-1949980871</t>
  </si>
  <si>
    <t>134-9479826966</t>
  </si>
  <si>
    <t>TIQUETE REVISADO ORIGINAL 134-9479814979</t>
  </si>
  <si>
    <t>CBFIVX</t>
  </si>
  <si>
    <t>134-9479839427</t>
  </si>
  <si>
    <t>O/E</t>
  </si>
  <si>
    <t>CBGSZ5</t>
  </si>
  <si>
    <t>134-9479839428</t>
  </si>
  <si>
    <t>Q/A</t>
  </si>
  <si>
    <t>CBMQ93</t>
  </si>
  <si>
    <t>134-9479839429</t>
  </si>
  <si>
    <t>MARIA ALEJANDRA/SOLANO VARGAS</t>
  </si>
  <si>
    <t>O/H</t>
  </si>
  <si>
    <t>UXTNAS</t>
  </si>
  <si>
    <t>035-9239879434</t>
  </si>
  <si>
    <t>ELIANA PAOLA/BOHORQUEZ RODRIGUEZ</t>
  </si>
  <si>
    <t>GPSIJC</t>
  </si>
  <si>
    <t>035-9239879437</t>
  </si>
  <si>
    <t>CMW34G</t>
  </si>
  <si>
    <t>134-9479839436</t>
  </si>
  <si>
    <t>O/A</t>
  </si>
  <si>
    <t>134-9479839437</t>
  </si>
  <si>
    <t>134-9479839438</t>
  </si>
  <si>
    <t>CPTXJA</t>
  </si>
  <si>
    <t>134-9479839452</t>
  </si>
  <si>
    <t>134-9479858037</t>
  </si>
  <si>
    <t>TIQUETE REVISADO ORIGINAL  134-9479839409</t>
  </si>
  <si>
    <t>134-9479858043</t>
  </si>
  <si>
    <t>TIQUETE REVISADO ORIGINAL  134-9479826966</t>
  </si>
  <si>
    <t xml:space="preserve">IUBBLA </t>
  </si>
  <si>
    <t>019-2463350296</t>
  </si>
  <si>
    <t xml:space="preserve">MERCADO REDONDO/WILLIAM ABEL   </t>
  </si>
  <si>
    <t>TCO/BOG/</t>
  </si>
  <si>
    <t>AT93O4</t>
  </si>
  <si>
    <t>134-9479871152</t>
  </si>
  <si>
    <t>BOG/CLO/TCO</t>
  </si>
  <si>
    <t>E/P</t>
  </si>
  <si>
    <t>ATD93Y</t>
  </si>
  <si>
    <t>134-9479871153</t>
  </si>
  <si>
    <t>GERMAN LEONARDO/CAMACHO AHUMADA</t>
  </si>
  <si>
    <t>ATD64E</t>
  </si>
  <si>
    <t>134-9479871154</t>
  </si>
  <si>
    <t>134-9479871181</t>
  </si>
  <si>
    <t>TIQUETE REVISADO ORIGINAL  134‐9479839428</t>
  </si>
  <si>
    <t>B6N4YG</t>
  </si>
  <si>
    <t>134-9479871176</t>
  </si>
  <si>
    <t>TCO/CLO/BOG</t>
  </si>
  <si>
    <t>Z/L</t>
  </si>
  <si>
    <t>134-9479871177</t>
  </si>
  <si>
    <t>UNGGKH</t>
  </si>
  <si>
    <t>035-9239917520</t>
  </si>
  <si>
    <t>ADZ/BOG</t>
  </si>
  <si>
    <t>CTAHV9</t>
  </si>
  <si>
    <t>134-9479885377</t>
  </si>
  <si>
    <t>BOG/ADZ</t>
  </si>
  <si>
    <t>CTH4T3</t>
  </si>
  <si>
    <t>134-9479885378</t>
  </si>
  <si>
    <t>134-9479885379</t>
  </si>
  <si>
    <t>CTNH8J</t>
  </si>
  <si>
    <t>134-9479885382</t>
  </si>
  <si>
    <t>CVP5IK</t>
  </si>
  <si>
    <t>134-9479885383</t>
  </si>
  <si>
    <t>DJPEUA</t>
  </si>
  <si>
    <t>035-9239917534</t>
  </si>
  <si>
    <t>ISLEANY/ANGULO QUINONES</t>
  </si>
  <si>
    <t>X/M</t>
  </si>
  <si>
    <t>ADRNA5</t>
  </si>
  <si>
    <t>134-9479885415</t>
  </si>
  <si>
    <t>JDGBBW</t>
  </si>
  <si>
    <t>035-9239960950</t>
  </si>
  <si>
    <t>AUBSZW</t>
  </si>
  <si>
    <t>134-4856160758</t>
  </si>
  <si>
    <t>AOXL4P</t>
  </si>
  <si>
    <t>134-9479885428</t>
  </si>
  <si>
    <t>UBGKTL</t>
  </si>
  <si>
    <t>035-9239960968</t>
  </si>
  <si>
    <t>FANNY ELIZABETH/GUERRERO MAYA</t>
  </si>
  <si>
    <t>B/H</t>
  </si>
  <si>
    <t>HGNYOC</t>
  </si>
  <si>
    <t>035-9239960969</t>
  </si>
  <si>
    <t>MARIA GABRIELA/SARABIA HUYKE</t>
  </si>
  <si>
    <t>B99IEF</t>
  </si>
  <si>
    <t>134-4856160778</t>
  </si>
  <si>
    <t>BOG/CTG/BOG</t>
  </si>
  <si>
    <t>M/M</t>
  </si>
  <si>
    <t>B9DZND</t>
  </si>
  <si>
    <t>134-4856160779</t>
  </si>
  <si>
    <t>LUISA FERNANDA/GIRALDO OSORIO</t>
  </si>
  <si>
    <t>YEXIZY</t>
  </si>
  <si>
    <t>035-9239961006</t>
  </si>
  <si>
    <t>C8B4NM</t>
  </si>
  <si>
    <t>134-4856181964</t>
  </si>
  <si>
    <t>H/P</t>
  </si>
  <si>
    <t>C89CQY</t>
  </si>
  <si>
    <t>134-4856181965</t>
  </si>
  <si>
    <t>C8CVS9</t>
  </si>
  <si>
    <t>134-4856181966</t>
  </si>
  <si>
    <t>C8HA3C</t>
  </si>
  <si>
    <t>134-4856181967</t>
  </si>
  <si>
    <t>C8J5NL</t>
  </si>
  <si>
    <t>134-4856181969</t>
  </si>
  <si>
    <t>AWXOFJ</t>
  </si>
  <si>
    <t>134-4856182040</t>
  </si>
  <si>
    <t>BOG/RCH/BOG</t>
  </si>
  <si>
    <t>M/O</t>
  </si>
  <si>
    <t>GZKPDB</t>
  </si>
  <si>
    <t>134-9239970488</t>
  </si>
  <si>
    <t>BOG/MZL/BOG</t>
  </si>
  <si>
    <t>Q/P</t>
  </si>
  <si>
    <t>BVF9Y2</t>
  </si>
  <si>
    <t>134-4856201068</t>
  </si>
  <si>
    <t>BOG/EJA/BOG</t>
  </si>
  <si>
    <t>BWLPNO</t>
  </si>
  <si>
    <t>134-4856201080</t>
  </si>
  <si>
    <t>ATHDQ5</t>
  </si>
  <si>
    <t>134-4856221135</t>
  </si>
  <si>
    <t>E</t>
  </si>
  <si>
    <t>AZZMTJ</t>
  </si>
  <si>
    <t>134-4856221163</t>
  </si>
  <si>
    <t>DIEGO FERNANDO/BORDA TOVAR</t>
  </si>
  <si>
    <t>K/A</t>
  </si>
  <si>
    <t>B258EB</t>
  </si>
  <si>
    <t>134-4856221164</t>
  </si>
  <si>
    <t>DAVID JOSE/MOZO PEREIRA</t>
  </si>
  <si>
    <t>B27AFH</t>
  </si>
  <si>
    <t>134-4856236966</t>
  </si>
  <si>
    <t>K/M</t>
  </si>
  <si>
    <t>B2H2U5</t>
  </si>
  <si>
    <t>134-4856236967</t>
  </si>
  <si>
    <t>JONATHAN/OSORIO PARRA</t>
  </si>
  <si>
    <t>Y/B</t>
  </si>
  <si>
    <t>134-4856236968</t>
  </si>
  <si>
    <t>KNRHEG</t>
  </si>
  <si>
    <t>246-0333339944</t>
  </si>
  <si>
    <t>PSO/CLO</t>
  </si>
  <si>
    <t>BCG7LP</t>
  </si>
  <si>
    <t>134-4856236972</t>
  </si>
  <si>
    <t>J</t>
  </si>
  <si>
    <t>BCNITI</t>
  </si>
  <si>
    <t>134-4856236973</t>
  </si>
  <si>
    <t>A</t>
  </si>
  <si>
    <t>JVNUAH</t>
  </si>
  <si>
    <t>035-5230179175</t>
  </si>
  <si>
    <t>L</t>
  </si>
  <si>
    <t>CY6E7A</t>
  </si>
  <si>
    <t>134-4856265078</t>
  </si>
  <si>
    <t>CTG/BOG</t>
  </si>
  <si>
    <t>MZNFCX</t>
  </si>
  <si>
    <t>035-5230179198</t>
  </si>
  <si>
    <t>035-5230179199</t>
  </si>
  <si>
    <t>JHON CRISTIAN/GIRALDO PARRA</t>
  </si>
  <si>
    <t>YKVENO</t>
  </si>
  <si>
    <t>035-5230179208</t>
  </si>
  <si>
    <t>MATEO ALEJANDRO/CORTES GUZMAN</t>
  </si>
  <si>
    <t>FXYVUR</t>
  </si>
  <si>
    <t>035-5230179211</t>
  </si>
  <si>
    <t>BVAI8V</t>
  </si>
  <si>
    <t>134-4856265155</t>
  </si>
  <si>
    <t>BVLKHF</t>
  </si>
  <si>
    <t>134-4856265157</t>
  </si>
  <si>
    <t>134-4856265158</t>
  </si>
  <si>
    <t>BW4SFH</t>
  </si>
  <si>
    <t>134-4856265162</t>
  </si>
  <si>
    <t>LUIS FERNANDO/JULIO BARRERO</t>
  </si>
  <si>
    <t>C/V</t>
  </si>
  <si>
    <t>BZP2PQ</t>
  </si>
  <si>
    <t>134-4856282632</t>
  </si>
  <si>
    <t>TERMINA</t>
  </si>
  <si>
    <t>DISPONIBLE EJECUTAR</t>
  </si>
  <si>
    <t>Factura</t>
  </si>
  <si>
    <t>Mes</t>
  </si>
  <si>
    <t>Mayo</t>
  </si>
  <si>
    <t>Junio</t>
  </si>
  <si>
    <t>Julio</t>
  </si>
  <si>
    <t>Agosto</t>
  </si>
  <si>
    <t>Septiembre</t>
  </si>
  <si>
    <t>SALDO</t>
  </si>
  <si>
    <t>Valor</t>
  </si>
  <si>
    <t>Acumulado</t>
  </si>
  <si>
    <t>Saldo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</si>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</sst>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&quot;$&quot;#,##0.00;[Red]\-&quot;$&quot;#,##0.00"/>
    <numFmt numFmtId="165" formatCode="dd/mm/yy"/>
    <numFmt numFmtId="166" formatCode="[$ $]#,##0.00"/>
    <numFmt numFmtId="167" formatCode="dd\ mmmm\ yyyy"/>
    <numFmt numFmtId="168" formatCode="dd/mm/yyyy"/>
    <numFmt numFmtId="169" formatCode="_-[$$-240A]\ * #,##0.00_-;\-[$$-240A]\ * #,##0.00_-;_-[$$-240A]\ * &quot;-&quot;??_-;_-@"/>
    <numFmt numFmtId="170" formatCode="mmm\-d"/>
    <numFmt numFmtId="171" formatCode="d&quot; de &quot;m"/>
    <numFmt numFmtId="172" formatCode="_-* #,##0\ _€_-;\-* #,##0\ _€_-;_-* &quot;-&quot;\ _€_-;_-@"/>
    <numFmt numFmtId="173" formatCode="_-* #,##0.00\ _€_-;\-* #,##0.00\ _€_-;_-* &quot;-&quot;\ _€_-;_-@"/>
    <numFmt numFmtId="174" formatCode="#,##0.00;[Red]#,##0.00"/>
    <numFmt numFmtId="175" formatCode="&quot;VIAJA-&quot;d&quot;-&quot;mmm"/>
    <numFmt numFmtId="176" formatCode="d/m/yyyy"/>
    <numFmt numFmtId="177" formatCode="_-&quot;$&quot;* #,##0_-;\-&quot;$&quot;* #,##0_-;_-&quot;$&quot;* &quot;-&quot;_-;_-@"/>
    <numFmt numFmtId="178" formatCode="_-&quot;$&quot;\ * #,##0_-;\-&quot;$&quot;\ * #,##0_-;_-&quot;$&quot;\ * &quot;-&quot;_-;_-@"/>
    <numFmt numFmtId="179" formatCode="#,##0.00000;[Red]#,##0.00000"/>
  </numFmts>
  <fonts count="20" x14ac:knownFonts="1">
    <font>
      <sz val="12"/>
      <color theme="1"/>
      <name val="Calibri"/>
      <scheme val="minor"/>
    </font>
    <font>
      <sz val="12"/>
      <color theme="1"/>
      <name val="Calibri"/>
    </font>
    <font>
      <b/>
      <sz val="18"/>
      <color theme="1"/>
      <name val="Calibri"/>
    </font>
    <font>
      <sz val="12"/>
      <name val="Calibri"/>
    </font>
    <font>
      <b/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sz val="11"/>
      <color theme="1"/>
      <name val="Arial"/>
    </font>
    <font>
      <b/>
      <sz val="12"/>
      <color theme="1"/>
      <name val="Arial"/>
    </font>
    <font>
      <sz val="11"/>
      <color rgb="FF0563C1"/>
      <name val="Arial"/>
    </font>
    <font>
      <b/>
      <sz val="14"/>
      <color theme="1"/>
      <name val="Calibri"/>
    </font>
    <font>
      <b/>
      <sz val="11"/>
      <color theme="1"/>
      <name val="Arial"/>
    </font>
    <font>
      <b/>
      <sz val="12"/>
      <color theme="1"/>
      <name val="Calibri"/>
    </font>
    <font>
      <sz val="12"/>
      <color theme="1"/>
      <name val="Calibri"/>
      <scheme val="minor"/>
    </font>
    <font>
      <sz val="12"/>
      <color rgb="FF000000"/>
      <name val="Calibri"/>
    </font>
    <font>
      <b/>
      <sz val="11"/>
      <color rgb="FFFF0000"/>
      <name val="Calibri"/>
    </font>
    <font>
      <u/>
      <sz val="12"/>
      <color rgb="FF222222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D9D2E9"/>
        <bgColor rgb="FFD9D2E9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rgb="FFFFFFFF"/>
      </patternFill>
    </fill>
  </fills>
  <borders count="6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9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5" fontId="6" fillId="0" borderId="0" xfId="0" applyNumberFormat="1" applyFont="1"/>
    <xf numFmtId="0" fontId="7" fillId="4" borderId="9" xfId="0" applyFont="1" applyFill="1" applyBorder="1"/>
    <xf numFmtId="166" fontId="1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0" fontId="7" fillId="4" borderId="17" xfId="0" applyFont="1" applyFill="1" applyBorder="1"/>
    <xf numFmtId="168" fontId="1" fillId="0" borderId="14" xfId="0" applyNumberFormat="1" applyFont="1" applyBorder="1" applyAlignment="1">
      <alignment horizontal="right"/>
    </xf>
    <xf numFmtId="164" fontId="4" fillId="3" borderId="4" xfId="0" applyNumberFormat="1" applyFont="1" applyFill="1" applyBorder="1" applyAlignment="1">
      <alignment horizontal="center" vertical="center" wrapText="1"/>
    </xf>
    <xf numFmtId="0" fontId="7" fillId="4" borderId="18" xfId="0" applyFont="1" applyFill="1" applyBorder="1"/>
    <xf numFmtId="0" fontId="7" fillId="4" borderId="8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left"/>
    </xf>
    <xf numFmtId="0" fontId="7" fillId="4" borderId="25" xfId="0" applyFont="1" applyFill="1" applyBorder="1" applyAlignment="1">
      <alignment horizontal="left"/>
    </xf>
    <xf numFmtId="0" fontId="7" fillId="4" borderId="15" xfId="0" applyFont="1" applyFill="1" applyBorder="1"/>
    <xf numFmtId="0" fontId="7" fillId="4" borderId="8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center"/>
    </xf>
    <xf numFmtId="169" fontId="7" fillId="0" borderId="0" xfId="0" applyNumberFormat="1" applyFont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7" fillId="6" borderId="13" xfId="0" applyFont="1" applyFill="1" applyBorder="1"/>
    <xf numFmtId="0" fontId="1" fillId="0" borderId="31" xfId="0" applyFont="1" applyBorder="1" applyAlignment="1">
      <alignment horizontal="center"/>
    </xf>
    <xf numFmtId="0" fontId="7" fillId="6" borderId="4" xfId="0" applyFont="1" applyFill="1" applyBorder="1"/>
    <xf numFmtId="0" fontId="8" fillId="0" borderId="36" xfId="0" applyFont="1" applyBorder="1"/>
    <xf numFmtId="0" fontId="7" fillId="2" borderId="13" xfId="0" applyFont="1" applyFill="1" applyBorder="1"/>
    <xf numFmtId="0" fontId="8" fillId="0" borderId="10" xfId="0" applyFont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7" fillId="8" borderId="4" xfId="0" applyFont="1" applyFill="1" applyBorder="1"/>
    <xf numFmtId="0" fontId="7" fillId="4" borderId="17" xfId="0" applyFont="1" applyFill="1" applyBorder="1" applyAlignment="1">
      <alignment wrapText="1"/>
    </xf>
    <xf numFmtId="0" fontId="13" fillId="0" borderId="0" xfId="0" applyFont="1"/>
    <xf numFmtId="0" fontId="4" fillId="7" borderId="46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4" fillId="7" borderId="50" xfId="0" applyFont="1" applyFill="1" applyBorder="1" applyAlignment="1">
      <alignment horizontal="center" vertical="center" wrapText="1"/>
    </xf>
    <xf numFmtId="172" fontId="4" fillId="3" borderId="4" xfId="0" applyNumberFormat="1" applyFont="1" applyFill="1" applyBorder="1" applyAlignment="1">
      <alignment horizontal="center" vertical="center"/>
    </xf>
    <xf numFmtId="172" fontId="4" fillId="3" borderId="4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14" fontId="5" fillId="0" borderId="52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5" fillId="0" borderId="52" xfId="0" applyNumberFormat="1" applyFont="1" applyBorder="1" applyAlignment="1">
      <alignment horizontal="center" vertical="center"/>
    </xf>
    <xf numFmtId="168" fontId="5" fillId="0" borderId="52" xfId="0" applyNumberFormat="1" applyFont="1" applyBorder="1" applyAlignment="1">
      <alignment horizontal="center" vertical="center"/>
    </xf>
    <xf numFmtId="0" fontId="5" fillId="0" borderId="52" xfId="0" applyFont="1" applyBorder="1"/>
    <xf numFmtId="0" fontId="5" fillId="0" borderId="11" xfId="0" applyFont="1" applyBorder="1" applyAlignment="1">
      <alignment horizontal="center"/>
    </xf>
    <xf numFmtId="173" fontId="5" fillId="0" borderId="52" xfId="0" applyNumberFormat="1" applyFont="1" applyBorder="1" applyAlignment="1">
      <alignment vertical="center"/>
    </xf>
    <xf numFmtId="4" fontId="5" fillId="0" borderId="52" xfId="0" applyNumberFormat="1" applyFont="1" applyBorder="1" applyAlignment="1">
      <alignment horizontal="center" vertical="center"/>
    </xf>
    <xf numFmtId="10" fontId="5" fillId="0" borderId="52" xfId="0" applyNumberFormat="1" applyFont="1" applyBorder="1" applyAlignment="1">
      <alignment horizontal="center" vertical="center"/>
    </xf>
    <xf numFmtId="174" fontId="5" fillId="0" borderId="52" xfId="0" applyNumberFormat="1" applyFont="1" applyBorder="1" applyAlignment="1">
      <alignment horizontal="center" vertical="center"/>
    </xf>
    <xf numFmtId="4" fontId="5" fillId="0" borderId="25" xfId="0" applyNumberFormat="1" applyFont="1" applyBorder="1" applyAlignment="1">
      <alignment horizontal="center" vertical="center"/>
    </xf>
    <xf numFmtId="173" fontId="5" fillId="0" borderId="52" xfId="0" applyNumberFormat="1" applyFont="1" applyBorder="1" applyAlignment="1">
      <alignment horizontal="center" vertical="center"/>
    </xf>
    <xf numFmtId="173" fontId="5" fillId="0" borderId="52" xfId="0" applyNumberFormat="1" applyFont="1" applyBorder="1" applyAlignment="1">
      <alignment horizontal="right" vertical="center"/>
    </xf>
    <xf numFmtId="173" fontId="5" fillId="0" borderId="11" xfId="0" applyNumberFormat="1" applyFont="1" applyBorder="1" applyAlignment="1">
      <alignment horizontal="right" vertical="center"/>
    </xf>
    <xf numFmtId="0" fontId="5" fillId="0" borderId="5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4" fontId="5" fillId="0" borderId="25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164" fontId="5" fillId="7" borderId="25" xfId="0" applyNumberFormat="1" applyFont="1" applyFill="1" applyBorder="1" applyAlignment="1">
      <alignment horizontal="center" vertical="center" wrapText="1"/>
    </xf>
    <xf numFmtId="174" fontId="5" fillId="0" borderId="25" xfId="0" applyNumberFormat="1" applyFont="1" applyBorder="1" applyAlignment="1">
      <alignment horizontal="center" vertical="center"/>
    </xf>
    <xf numFmtId="173" fontId="5" fillId="0" borderId="25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168" fontId="5" fillId="0" borderId="25" xfId="0" applyNumberFormat="1" applyFont="1" applyBorder="1" applyAlignment="1">
      <alignment horizontal="center" vertical="center"/>
    </xf>
    <xf numFmtId="173" fontId="5" fillId="0" borderId="25" xfId="0" applyNumberFormat="1" applyFont="1" applyBorder="1" applyAlignment="1">
      <alignment vertical="center"/>
    </xf>
    <xf numFmtId="0" fontId="5" fillId="7" borderId="25" xfId="0" applyFont="1" applyFill="1" applyBorder="1" applyAlignment="1">
      <alignment horizontal="center" vertical="center"/>
    </xf>
    <xf numFmtId="14" fontId="5" fillId="7" borderId="25" xfId="0" applyNumberFormat="1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3" fontId="5" fillId="7" borderId="25" xfId="0" applyNumberFormat="1" applyFont="1" applyFill="1" applyBorder="1" applyAlignment="1">
      <alignment horizontal="center" vertical="center"/>
    </xf>
    <xf numFmtId="168" fontId="5" fillId="7" borderId="25" xfId="0" applyNumberFormat="1" applyFont="1" applyFill="1" applyBorder="1" applyAlignment="1">
      <alignment horizontal="center" vertical="center"/>
    </xf>
    <xf numFmtId="173" fontId="5" fillId="7" borderId="25" xfId="0" applyNumberFormat="1" applyFont="1" applyFill="1" applyBorder="1" applyAlignment="1">
      <alignment vertical="center"/>
    </xf>
    <xf numFmtId="4" fontId="5" fillId="7" borderId="25" xfId="0" applyNumberFormat="1" applyFont="1" applyFill="1" applyBorder="1" applyAlignment="1">
      <alignment horizontal="center" vertical="center"/>
    </xf>
    <xf numFmtId="10" fontId="5" fillId="7" borderId="52" xfId="0" applyNumberFormat="1" applyFont="1" applyFill="1" applyBorder="1" applyAlignment="1">
      <alignment horizontal="center" vertical="center"/>
    </xf>
    <xf numFmtId="174" fontId="5" fillId="7" borderId="25" xfId="0" applyNumberFormat="1" applyFont="1" applyFill="1" applyBorder="1" applyAlignment="1">
      <alignment horizontal="center" vertical="center"/>
    </xf>
    <xf numFmtId="173" fontId="5" fillId="7" borderId="25" xfId="0" applyNumberFormat="1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vertical="center"/>
    </xf>
    <xf numFmtId="0" fontId="6" fillId="7" borderId="0" xfId="0" applyFont="1" applyFill="1"/>
    <xf numFmtId="0" fontId="1" fillId="7" borderId="0" xfId="0" applyFont="1" applyFill="1"/>
    <xf numFmtId="0" fontId="5" fillId="7" borderId="25" xfId="0" applyFont="1" applyFill="1" applyBorder="1" applyAlignment="1">
      <alignment horizontal="center"/>
    </xf>
    <xf numFmtId="168" fontId="5" fillId="7" borderId="25" xfId="0" applyNumberFormat="1" applyFont="1" applyFill="1" applyBorder="1" applyAlignment="1">
      <alignment horizontal="center"/>
    </xf>
    <xf numFmtId="3" fontId="5" fillId="0" borderId="25" xfId="0" applyNumberFormat="1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168" fontId="5" fillId="7" borderId="11" xfId="0" applyNumberFormat="1" applyFont="1" applyFill="1" applyBorder="1" applyAlignment="1">
      <alignment horizontal="center"/>
    </xf>
    <xf numFmtId="0" fontId="5" fillId="0" borderId="25" xfId="0" applyFont="1" applyBorder="1"/>
    <xf numFmtId="0" fontId="5" fillId="0" borderId="24" xfId="0" applyFont="1" applyBorder="1" applyAlignment="1">
      <alignment horizontal="center"/>
    </xf>
    <xf numFmtId="173" fontId="5" fillId="7" borderId="11" xfId="0" applyNumberFormat="1" applyFont="1" applyFill="1" applyBorder="1" applyAlignment="1">
      <alignment horizontal="center"/>
    </xf>
    <xf numFmtId="173" fontId="5" fillId="0" borderId="25" xfId="0" applyNumberFormat="1" applyFont="1" applyBorder="1" applyAlignment="1">
      <alignment horizontal="right" vertical="center"/>
    </xf>
    <xf numFmtId="0" fontId="5" fillId="7" borderId="52" xfId="0" applyFont="1" applyFill="1" applyBorder="1"/>
    <xf numFmtId="0" fontId="5" fillId="7" borderId="11" xfId="0" applyFont="1" applyFill="1" applyBorder="1" applyAlignment="1">
      <alignment horizontal="center"/>
    </xf>
    <xf numFmtId="173" fontId="5" fillId="7" borderId="25" xfId="0" applyNumberFormat="1" applyFont="1" applyFill="1" applyBorder="1" applyAlignment="1">
      <alignment horizontal="right" vertical="center"/>
    </xf>
    <xf numFmtId="173" fontId="5" fillId="7" borderId="11" xfId="0" applyNumberFormat="1" applyFont="1" applyFill="1" applyBorder="1" applyAlignment="1">
      <alignment horizontal="right" vertical="center"/>
    </xf>
    <xf numFmtId="173" fontId="5" fillId="7" borderId="52" xfId="0" applyNumberFormat="1" applyFont="1" applyFill="1" applyBorder="1" applyAlignment="1">
      <alignment horizontal="right" vertical="center"/>
    </xf>
    <xf numFmtId="174" fontId="5" fillId="7" borderId="52" xfId="0" applyNumberFormat="1" applyFont="1" applyFill="1" applyBorder="1" applyAlignment="1">
      <alignment horizontal="center" vertical="center"/>
    </xf>
    <xf numFmtId="0" fontId="14" fillId="7" borderId="0" xfId="0" applyFont="1" applyFill="1"/>
    <xf numFmtId="0" fontId="15" fillId="0" borderId="2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7" borderId="25" xfId="0" applyFont="1" applyFill="1" applyBorder="1"/>
    <xf numFmtId="0" fontId="5" fillId="7" borderId="24" xfId="0" applyFont="1" applyFill="1" applyBorder="1" applyAlignment="1">
      <alignment horizontal="center"/>
    </xf>
    <xf numFmtId="0" fontId="5" fillId="7" borderId="22" xfId="0" applyFont="1" applyFill="1" applyBorder="1" applyAlignment="1">
      <alignment horizontal="center" vertical="center"/>
    </xf>
    <xf numFmtId="14" fontId="5" fillId="0" borderId="25" xfId="0" applyNumberFormat="1" applyFont="1" applyBorder="1" applyAlignment="1">
      <alignment horizontal="center"/>
    </xf>
    <xf numFmtId="173" fontId="5" fillId="0" borderId="25" xfId="0" applyNumberFormat="1" applyFont="1" applyBorder="1" applyAlignment="1">
      <alignment horizontal="center"/>
    </xf>
    <xf numFmtId="175" fontId="5" fillId="0" borderId="22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vertical="center"/>
    </xf>
    <xf numFmtId="168" fontId="5" fillId="0" borderId="25" xfId="0" applyNumberFormat="1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168" fontId="5" fillId="0" borderId="1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vertical="center"/>
    </xf>
    <xf numFmtId="14" fontId="8" fillId="0" borderId="45" xfId="0" applyNumberFormat="1" applyFont="1" applyBorder="1" applyAlignment="1">
      <alignment horizontal="center" vertical="center"/>
    </xf>
    <xf numFmtId="0" fontId="4" fillId="9" borderId="54" xfId="0" applyFont="1" applyFill="1" applyBorder="1" applyAlignment="1">
      <alignment horizontal="center" vertical="center"/>
    </xf>
    <xf numFmtId="173" fontId="4" fillId="3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4" fontId="8" fillId="0" borderId="0" xfId="0" applyNumberFormat="1" applyFont="1" applyAlignment="1">
      <alignment horizontal="center" vertical="center"/>
    </xf>
    <xf numFmtId="0" fontId="8" fillId="9" borderId="55" xfId="0" applyFont="1" applyFill="1" applyBorder="1" applyAlignment="1">
      <alignment horizontal="center" vertical="center"/>
    </xf>
    <xf numFmtId="172" fontId="8" fillId="0" borderId="0" xfId="0" applyNumberFormat="1" applyFont="1" applyAlignment="1">
      <alignment horizontal="center" vertical="center"/>
    </xf>
    <xf numFmtId="172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172" fontId="8" fillId="0" borderId="7" xfId="0" applyNumberFormat="1" applyFont="1" applyBorder="1" applyAlignment="1">
      <alignment vertical="center"/>
    </xf>
    <xf numFmtId="0" fontId="8" fillId="7" borderId="55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4" fillId="9" borderId="58" xfId="0" applyFont="1" applyFill="1" applyBorder="1" applyAlignment="1">
      <alignment horizontal="center" vertical="center"/>
    </xf>
    <xf numFmtId="164" fontId="4" fillId="9" borderId="59" xfId="0" applyNumberFormat="1" applyFont="1" applyFill="1" applyBorder="1" applyAlignment="1">
      <alignment horizontal="center" vertical="center" wrapText="1"/>
    </xf>
    <xf numFmtId="0" fontId="1" fillId="9" borderId="55" xfId="0" applyFont="1" applyFill="1" applyBorder="1" applyAlignment="1">
      <alignment horizontal="center"/>
    </xf>
    <xf numFmtId="0" fontId="1" fillId="9" borderId="55" xfId="0" applyFont="1" applyFill="1" applyBorder="1"/>
    <xf numFmtId="172" fontId="8" fillId="0" borderId="20" xfId="0" applyNumberFormat="1" applyFont="1" applyBorder="1" applyAlignment="1">
      <alignment vertical="center"/>
    </xf>
    <xf numFmtId="174" fontId="8" fillId="0" borderId="0" xfId="0" applyNumberFormat="1" applyFont="1" applyAlignment="1">
      <alignment vertical="center"/>
    </xf>
    <xf numFmtId="164" fontId="4" fillId="0" borderId="61" xfId="0" applyNumberFormat="1" applyFont="1" applyBorder="1" applyAlignment="1">
      <alignment horizontal="center" vertical="center"/>
    </xf>
    <xf numFmtId="164" fontId="4" fillId="3" borderId="61" xfId="0" applyNumberFormat="1" applyFont="1" applyFill="1" applyBorder="1" applyAlignment="1">
      <alignment horizontal="center" vertical="center" wrapText="1"/>
    </xf>
    <xf numFmtId="173" fontId="8" fillId="9" borderId="58" xfId="0" applyNumberFormat="1" applyFont="1" applyFill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4" fillId="3" borderId="62" xfId="0" applyNumberFormat="1" applyFont="1" applyFill="1" applyBorder="1" applyAlignment="1">
      <alignment horizontal="center" vertical="center" wrapText="1"/>
    </xf>
    <xf numFmtId="0" fontId="8" fillId="9" borderId="5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169" fontId="1" fillId="0" borderId="4" xfId="0" applyNumberFormat="1" applyFont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/>
    </xf>
    <xf numFmtId="178" fontId="5" fillId="7" borderId="61" xfId="0" applyNumberFormat="1" applyFont="1" applyFill="1" applyBorder="1" applyAlignment="1">
      <alignment horizontal="center"/>
    </xf>
    <xf numFmtId="178" fontId="5" fillId="0" borderId="61" xfId="0" applyNumberFormat="1" applyFont="1" applyBorder="1" applyAlignment="1">
      <alignment horizontal="center"/>
    </xf>
    <xf numFmtId="166" fontId="5" fillId="0" borderId="10" xfId="0" applyNumberFormat="1" applyFont="1" applyBorder="1" applyAlignment="1">
      <alignment horizontal="center"/>
    </xf>
    <xf numFmtId="166" fontId="5" fillId="0" borderId="61" xfId="0" applyNumberFormat="1" applyFont="1" applyBorder="1" applyAlignment="1">
      <alignment horizontal="center"/>
    </xf>
    <xf numFmtId="9" fontId="1" fillId="0" borderId="61" xfId="0" applyNumberFormat="1" applyFont="1" applyBorder="1" applyAlignment="1">
      <alignment horizontal="center"/>
    </xf>
    <xf numFmtId="10" fontId="1" fillId="0" borderId="0" xfId="0" applyNumberFormat="1" applyFont="1" applyAlignment="1">
      <alignment horizontal="center"/>
    </xf>
    <xf numFmtId="10" fontId="8" fillId="0" borderId="0" xfId="0" applyNumberFormat="1" applyFont="1" applyAlignment="1">
      <alignment vertical="center"/>
    </xf>
    <xf numFmtId="178" fontId="5" fillId="7" borderId="17" xfId="0" applyNumberFormat="1" applyFont="1" applyFill="1" applyBorder="1" applyAlignment="1">
      <alignment horizontal="center"/>
    </xf>
    <xf numFmtId="178" fontId="5" fillId="0" borderId="17" xfId="0" applyNumberFormat="1" applyFont="1" applyBorder="1" applyAlignment="1">
      <alignment horizontal="center"/>
    </xf>
    <xf numFmtId="166" fontId="5" fillId="0" borderId="23" xfId="0" applyNumberFormat="1" applyFont="1" applyBorder="1" applyAlignment="1">
      <alignment horizontal="center"/>
    </xf>
    <xf numFmtId="166" fontId="5" fillId="0" borderId="17" xfId="0" applyNumberFormat="1" applyFont="1" applyBorder="1" applyAlignment="1">
      <alignment horizontal="center"/>
    </xf>
    <xf numFmtId="9" fontId="1" fillId="0" borderId="17" xfId="0" applyNumberFormat="1" applyFont="1" applyBorder="1" applyAlignment="1">
      <alignment horizontal="center"/>
    </xf>
    <xf numFmtId="0" fontId="5" fillId="9" borderId="58" xfId="0" applyFont="1" applyFill="1" applyBorder="1" applyAlignment="1">
      <alignment horizontal="center"/>
    </xf>
    <xf numFmtId="0" fontId="5" fillId="7" borderId="58" xfId="0" applyFont="1" applyFill="1" applyBorder="1" applyAlignment="1">
      <alignment horizontal="center"/>
    </xf>
    <xf numFmtId="0" fontId="17" fillId="7" borderId="55" xfId="0" applyFont="1" applyFill="1" applyBorder="1"/>
    <xf numFmtId="0" fontId="4" fillId="0" borderId="0" xfId="0" applyFont="1" applyAlignment="1">
      <alignment horizontal="center"/>
    </xf>
    <xf numFmtId="178" fontId="5" fillId="7" borderId="62" xfId="0" applyNumberFormat="1" applyFont="1" applyFill="1" applyBorder="1" applyAlignment="1">
      <alignment horizontal="center"/>
    </xf>
    <xf numFmtId="178" fontId="5" fillId="0" borderId="62" xfId="0" applyNumberFormat="1" applyFont="1" applyBorder="1" applyAlignment="1">
      <alignment horizontal="center"/>
    </xf>
    <xf numFmtId="166" fontId="5" fillId="0" borderId="45" xfId="0" applyNumberFormat="1" applyFont="1" applyBorder="1" applyAlignment="1">
      <alignment horizontal="center"/>
    </xf>
    <xf numFmtId="166" fontId="5" fillId="0" borderId="62" xfId="0" applyNumberFormat="1" applyFont="1" applyBorder="1" applyAlignment="1">
      <alignment horizontal="center"/>
    </xf>
    <xf numFmtId="9" fontId="1" fillId="0" borderId="62" xfId="0" applyNumberFormat="1" applyFont="1" applyBorder="1" applyAlignment="1">
      <alignment horizontal="center"/>
    </xf>
    <xf numFmtId="166" fontId="4" fillId="3" borderId="4" xfId="0" applyNumberFormat="1" applyFont="1" applyFill="1" applyBorder="1" applyAlignment="1">
      <alignment horizontal="center"/>
    </xf>
    <xf numFmtId="169" fontId="4" fillId="3" borderId="4" xfId="0" applyNumberFormat="1" applyFont="1" applyFill="1" applyBorder="1" applyAlignment="1">
      <alignment horizontal="center"/>
    </xf>
    <xf numFmtId="9" fontId="4" fillId="3" borderId="4" xfId="0" applyNumberFormat="1" applyFont="1" applyFill="1" applyBorder="1" applyAlignment="1">
      <alignment horizontal="center"/>
    </xf>
    <xf numFmtId="4" fontId="6" fillId="0" borderId="0" xfId="0" applyNumberFormat="1" applyFont="1"/>
    <xf numFmtId="0" fontId="1" fillId="0" borderId="40" xfId="0" applyFont="1" applyBorder="1"/>
    <xf numFmtId="0" fontId="3" fillId="0" borderId="23" xfId="0" applyFont="1" applyBorder="1"/>
    <xf numFmtId="0" fontId="3" fillId="0" borderId="24" xfId="0" applyFont="1" applyBorder="1"/>
    <xf numFmtId="169" fontId="1" fillId="0" borderId="40" xfId="0" applyNumberFormat="1" applyFont="1" applyBorder="1"/>
    <xf numFmtId="0" fontId="3" fillId="0" borderId="32" xfId="0" applyFont="1" applyBorder="1"/>
    <xf numFmtId="0" fontId="8" fillId="0" borderId="10" xfId="0" applyFont="1" applyBorder="1"/>
    <xf numFmtId="0" fontId="3" fillId="0" borderId="10" xfId="0" applyFont="1" applyBorder="1"/>
    <xf numFmtId="0" fontId="3" fillId="0" borderId="14" xfId="0" applyFont="1" applyBorder="1"/>
    <xf numFmtId="0" fontId="8" fillId="0" borderId="7" xfId="0" applyFont="1" applyBorder="1"/>
    <xf numFmtId="0" fontId="3" fillId="0" borderId="7" xfId="0" applyFont="1" applyBorder="1"/>
    <xf numFmtId="0" fontId="3" fillId="0" borderId="8" xfId="0" applyFont="1" applyBorder="1"/>
    <xf numFmtId="0" fontId="1" fillId="0" borderId="39" xfId="0" applyFont="1" applyBorder="1"/>
    <xf numFmtId="0" fontId="3" fillId="0" borderId="31" xfId="0" applyFont="1" applyBorder="1"/>
    <xf numFmtId="0" fontId="3" fillId="0" borderId="36" xfId="0" applyFont="1" applyBorder="1"/>
    <xf numFmtId="169" fontId="1" fillId="0" borderId="39" xfId="0" applyNumberFormat="1" applyFont="1" applyBorder="1"/>
    <xf numFmtId="0" fontId="3" fillId="0" borderId="5" xfId="0" applyFont="1" applyBorder="1"/>
    <xf numFmtId="0" fontId="1" fillId="0" borderId="42" xfId="0" applyFont="1" applyBorder="1"/>
    <xf numFmtId="0" fontId="3" fillId="0" borderId="33" xfId="0" applyFont="1" applyBorder="1"/>
    <xf numFmtId="0" fontId="3" fillId="0" borderId="43" xfId="0" applyFont="1" applyBorder="1"/>
    <xf numFmtId="0" fontId="1" fillId="0" borderId="0" xfId="0" applyFont="1"/>
    <xf numFmtId="0" fontId="0" fillId="0" borderId="0" xfId="0"/>
    <xf numFmtId="0" fontId="3" fillId="0" borderId="20" xfId="0" applyFont="1" applyBorder="1"/>
    <xf numFmtId="0" fontId="3" fillId="0" borderId="34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11" xfId="0" applyFont="1" applyBorder="1"/>
    <xf numFmtId="0" fontId="7" fillId="4" borderId="12" xfId="0" applyFont="1" applyFill="1" applyBorder="1"/>
    <xf numFmtId="0" fontId="3" fillId="0" borderId="13" xfId="0" applyFont="1" applyBorder="1"/>
    <xf numFmtId="167" fontId="8" fillId="0" borderId="10" xfId="0" applyNumberFormat="1" applyFont="1" applyBorder="1" applyAlignment="1">
      <alignment horizontal="left"/>
    </xf>
    <xf numFmtId="0" fontId="9" fillId="0" borderId="10" xfId="0" applyFont="1" applyBorder="1"/>
    <xf numFmtId="0" fontId="8" fillId="0" borderId="10" xfId="0" applyFont="1" applyBorder="1" applyAlignment="1">
      <alignment horizontal="left"/>
    </xf>
    <xf numFmtId="0" fontId="8" fillId="0" borderId="0" xfId="0" applyFont="1"/>
    <xf numFmtId="0" fontId="3" fillId="0" borderId="19" xfId="0" applyFont="1" applyBorder="1"/>
    <xf numFmtId="0" fontId="10" fillId="0" borderId="0" xfId="0" applyFont="1"/>
    <xf numFmtId="0" fontId="11" fillId="4" borderId="12" xfId="0" applyFont="1" applyFill="1" applyBorder="1" applyAlignment="1">
      <alignment horizontal="center" vertical="center"/>
    </xf>
    <xf numFmtId="0" fontId="3" fillId="0" borderId="21" xfId="0" applyFont="1" applyBorder="1"/>
    <xf numFmtId="0" fontId="1" fillId="0" borderId="22" xfId="0" applyFont="1" applyBorder="1"/>
    <xf numFmtId="0" fontId="8" fillId="0" borderId="22" xfId="0" applyFont="1" applyBorder="1"/>
    <xf numFmtId="0" fontId="7" fillId="2" borderId="26" xfId="0" applyFont="1" applyFill="1" applyBorder="1" applyAlignment="1">
      <alignment vertical="center"/>
    </xf>
    <xf numFmtId="0" fontId="3" fillId="0" borderId="18" xfId="0" applyFont="1" applyBorder="1"/>
    <xf numFmtId="0" fontId="7" fillId="4" borderId="38" xfId="0" applyFont="1" applyFill="1" applyBorder="1" applyAlignment="1">
      <alignment vertical="center"/>
    </xf>
    <xf numFmtId="0" fontId="3" fillId="0" borderId="38" xfId="0" applyFont="1" applyBorder="1"/>
    <xf numFmtId="0" fontId="3" fillId="0" borderId="41" xfId="0" applyFont="1" applyBorder="1"/>
    <xf numFmtId="0" fontId="7" fillId="4" borderId="26" xfId="0" applyFont="1" applyFill="1" applyBorder="1" applyAlignment="1">
      <alignment vertical="center"/>
    </xf>
    <xf numFmtId="0" fontId="3" fillId="0" borderId="44" xfId="0" applyFont="1" applyBorder="1"/>
    <xf numFmtId="0" fontId="1" fillId="0" borderId="10" xfId="0" applyFont="1" applyBorder="1"/>
    <xf numFmtId="0" fontId="11" fillId="4" borderId="12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169" fontId="12" fillId="0" borderId="6" xfId="0" applyNumberFormat="1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/>
    </xf>
    <xf numFmtId="0" fontId="3" fillId="0" borderId="27" xfId="0" applyFont="1" applyBorder="1"/>
    <xf numFmtId="0" fontId="7" fillId="4" borderId="28" xfId="0" applyFont="1" applyFill="1" applyBorder="1" applyAlignment="1">
      <alignment horizontal="center"/>
    </xf>
    <xf numFmtId="0" fontId="3" fillId="0" borderId="29" xfId="0" applyFont="1" applyBorder="1"/>
    <xf numFmtId="0" fontId="3" fillId="0" borderId="30" xfId="0" applyFont="1" applyBorder="1"/>
    <xf numFmtId="0" fontId="7" fillId="4" borderId="1" xfId="0" applyFont="1" applyFill="1" applyBorder="1" applyAlignment="1">
      <alignment horizontal="center"/>
    </xf>
    <xf numFmtId="0" fontId="8" fillId="0" borderId="3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7" fillId="4" borderId="35" xfId="0" applyFont="1" applyFill="1" applyBorder="1" applyAlignment="1">
      <alignment horizontal="center"/>
    </xf>
    <xf numFmtId="0" fontId="1" fillId="0" borderId="2" xfId="0" applyFont="1" applyBorder="1"/>
    <xf numFmtId="0" fontId="8" fillId="0" borderId="23" xfId="0" applyFont="1" applyBorder="1"/>
    <xf numFmtId="0" fontId="12" fillId="0" borderId="1" xfId="0" applyFont="1" applyBorder="1" applyAlignment="1">
      <alignment horizontal="center" vertical="center"/>
    </xf>
    <xf numFmtId="0" fontId="3" fillId="0" borderId="35" xfId="0" applyFont="1" applyBorder="1"/>
    <xf numFmtId="0" fontId="4" fillId="7" borderId="45" xfId="0" applyFont="1" applyFill="1" applyBorder="1" applyAlignment="1">
      <alignment horizontal="center" vertical="center" wrapText="1"/>
    </xf>
    <xf numFmtId="0" fontId="3" fillId="0" borderId="45" xfId="0" applyFont="1" applyBorder="1"/>
    <xf numFmtId="0" fontId="8" fillId="7" borderId="47" xfId="0" applyFont="1" applyFill="1" applyBorder="1" applyAlignment="1">
      <alignment vertical="center"/>
    </xf>
    <xf numFmtId="0" fontId="3" fillId="0" borderId="49" xfId="0" applyFont="1" applyBorder="1"/>
    <xf numFmtId="0" fontId="5" fillId="7" borderId="48" xfId="0" applyFont="1" applyFill="1" applyBorder="1" applyAlignment="1">
      <alignment horizontal="center" vertical="center" wrapText="1"/>
    </xf>
    <xf numFmtId="0" fontId="3" fillId="0" borderId="48" xfId="0" applyFont="1" applyBorder="1"/>
    <xf numFmtId="0" fontId="7" fillId="3" borderId="12" xfId="0" applyFont="1" applyFill="1" applyBorder="1" applyAlignment="1">
      <alignment horizontal="center" vertical="center" wrapText="1"/>
    </xf>
    <xf numFmtId="14" fontId="7" fillId="3" borderId="12" xfId="0" applyNumberFormat="1" applyFont="1" applyFill="1" applyBorder="1" applyAlignment="1">
      <alignment horizontal="center" vertical="center" wrapText="1"/>
    </xf>
    <xf numFmtId="169" fontId="8" fillId="0" borderId="12" xfId="0" applyNumberFormat="1" applyFont="1" applyBorder="1" applyAlignment="1">
      <alignment horizontal="center" vertical="center" wrapText="1"/>
    </xf>
    <xf numFmtId="177" fontId="1" fillId="0" borderId="12" xfId="0" applyNumberFormat="1" applyFont="1" applyBorder="1" applyAlignment="1">
      <alignment horizontal="center" vertical="center" wrapText="1"/>
    </xf>
    <xf numFmtId="170" fontId="8" fillId="7" borderId="47" xfId="0" applyNumberFormat="1" applyFont="1" applyFill="1" applyBorder="1" applyAlignment="1">
      <alignment vertical="center"/>
    </xf>
    <xf numFmtId="0" fontId="3" fillId="0" borderId="51" xfId="0" applyFont="1" applyBorder="1"/>
    <xf numFmtId="171" fontId="4" fillId="7" borderId="47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164" fontId="4" fillId="9" borderId="56" xfId="0" applyNumberFormat="1" applyFont="1" applyFill="1" applyBorder="1" applyAlignment="1">
      <alignment horizontal="center" vertical="center" wrapText="1"/>
    </xf>
    <xf numFmtId="0" fontId="3" fillId="0" borderId="57" xfId="0" applyFont="1" applyBorder="1"/>
    <xf numFmtId="0" fontId="3" fillId="0" borderId="60" xfId="0" applyFont="1" applyBorder="1"/>
    <xf numFmtId="0" fontId="4" fillId="3" borderId="26" xfId="0" applyFont="1" applyFill="1" applyBorder="1" applyAlignment="1">
      <alignment horizontal="center" vertical="center"/>
    </xf>
    <xf numFmtId="176" fontId="16" fillId="0" borderId="20" xfId="0" applyNumberFormat="1" applyFont="1" applyBorder="1" applyAlignment="1">
      <alignment horizontal="center" vertical="center"/>
    </xf>
    <xf numFmtId="0" fontId="5" fillId="10" borderId="52" xfId="0" applyFont="1" applyFill="1" applyBorder="1" applyAlignment="1">
      <alignment horizontal="center" vertical="center"/>
    </xf>
    <xf numFmtId="0" fontId="5" fillId="10" borderId="25" xfId="0" applyFont="1" applyFill="1" applyBorder="1" applyAlignment="1">
      <alignment horizontal="center" vertical="center"/>
    </xf>
    <xf numFmtId="0" fontId="5" fillId="11" borderId="25" xfId="0" applyFont="1" applyFill="1" applyBorder="1" applyAlignment="1">
      <alignment horizontal="center" vertical="center"/>
    </xf>
    <xf numFmtId="0" fontId="15" fillId="11" borderId="0" xfId="0" applyFont="1" applyFill="1" applyAlignment="1">
      <alignment horizontal="center"/>
    </xf>
    <xf numFmtId="14" fontId="5" fillId="11" borderId="25" xfId="0" applyNumberFormat="1" applyFont="1" applyFill="1" applyBorder="1" applyAlignment="1">
      <alignment horizontal="center" vertical="center"/>
    </xf>
    <xf numFmtId="0" fontId="5" fillId="11" borderId="50" xfId="0" applyFont="1" applyFill="1" applyBorder="1" applyAlignment="1">
      <alignment horizontal="center" vertical="center"/>
    </xf>
    <xf numFmtId="3" fontId="5" fillId="11" borderId="25" xfId="0" applyNumberFormat="1" applyFont="1" applyFill="1" applyBorder="1" applyAlignment="1">
      <alignment horizontal="center" vertical="center"/>
    </xf>
    <xf numFmtId="168" fontId="5" fillId="11" borderId="25" xfId="0" applyNumberFormat="1" applyFont="1" applyFill="1" applyBorder="1" applyAlignment="1">
      <alignment horizontal="center" vertical="center"/>
    </xf>
    <xf numFmtId="0" fontId="5" fillId="10" borderId="50" xfId="0" applyFont="1" applyFill="1" applyBorder="1" applyAlignment="1">
      <alignment horizontal="center" vertical="center"/>
    </xf>
    <xf numFmtId="0" fontId="5" fillId="10" borderId="52" xfId="0" applyFont="1" applyFill="1" applyBorder="1"/>
    <xf numFmtId="0" fontId="5" fillId="10" borderId="50" xfId="0" applyFont="1" applyFill="1" applyBorder="1" applyAlignment="1">
      <alignment horizontal="center"/>
    </xf>
    <xf numFmtId="173" fontId="5" fillId="11" borderId="25" xfId="0" applyNumberFormat="1" applyFont="1" applyFill="1" applyBorder="1" applyAlignment="1">
      <alignment vertical="center"/>
    </xf>
    <xf numFmtId="4" fontId="5" fillId="11" borderId="25" xfId="0" applyNumberFormat="1" applyFont="1" applyFill="1" applyBorder="1" applyAlignment="1">
      <alignment horizontal="center" vertical="center"/>
    </xf>
    <xf numFmtId="10" fontId="5" fillId="11" borderId="52" xfId="0" applyNumberFormat="1" applyFont="1" applyFill="1" applyBorder="1" applyAlignment="1">
      <alignment horizontal="center" vertical="center"/>
    </xf>
    <xf numFmtId="174" fontId="5" fillId="11" borderId="25" xfId="0" applyNumberFormat="1" applyFont="1" applyFill="1" applyBorder="1" applyAlignment="1">
      <alignment horizontal="center" vertical="center"/>
    </xf>
    <xf numFmtId="4" fontId="5" fillId="10" borderId="25" xfId="0" applyNumberFormat="1" applyFont="1" applyFill="1" applyBorder="1" applyAlignment="1">
      <alignment horizontal="center" vertical="center"/>
    </xf>
    <xf numFmtId="173" fontId="5" fillId="11" borderId="25" xfId="0" applyNumberFormat="1" applyFont="1" applyFill="1" applyBorder="1" applyAlignment="1">
      <alignment horizontal="center" vertical="center"/>
    </xf>
    <xf numFmtId="173" fontId="5" fillId="10" borderId="25" xfId="0" applyNumberFormat="1" applyFont="1" applyFill="1" applyBorder="1" applyAlignment="1">
      <alignment horizontal="right" vertical="center"/>
    </xf>
    <xf numFmtId="173" fontId="5" fillId="10" borderId="50" xfId="0" applyNumberFormat="1" applyFont="1" applyFill="1" applyBorder="1" applyAlignment="1">
      <alignment horizontal="right" vertical="center"/>
    </xf>
    <xf numFmtId="173" fontId="5" fillId="10" borderId="52" xfId="0" applyNumberFormat="1" applyFont="1" applyFill="1" applyBorder="1" applyAlignment="1">
      <alignment horizontal="right" vertical="center"/>
    </xf>
    <xf numFmtId="174" fontId="5" fillId="10" borderId="52" xfId="0" applyNumberFormat="1" applyFont="1" applyFill="1" applyBorder="1" applyAlignment="1">
      <alignment horizontal="center" vertical="center"/>
    </xf>
    <xf numFmtId="0" fontId="5" fillId="11" borderId="25" xfId="0" applyFont="1" applyFill="1" applyBorder="1" applyAlignment="1">
      <alignment vertical="center"/>
    </xf>
    <xf numFmtId="175" fontId="5" fillId="10" borderId="22" xfId="0" applyNumberFormat="1" applyFont="1" applyFill="1" applyBorder="1" applyAlignment="1">
      <alignment horizontal="center" vertical="center"/>
    </xf>
    <xf numFmtId="0" fontId="1" fillId="11" borderId="0" xfId="0" applyFont="1" applyFill="1"/>
    <xf numFmtId="0" fontId="0" fillId="10" borderId="0" xfId="0" applyFill="1"/>
    <xf numFmtId="174" fontId="5" fillId="11" borderId="52" xfId="0" applyNumberFormat="1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vertical="center"/>
    </xf>
    <xf numFmtId="174" fontId="18" fillId="0" borderId="0" xfId="0" applyNumberFormat="1" applyFont="1" applyAlignment="1">
      <alignment horizontal="center" vertical="center"/>
    </xf>
    <xf numFmtId="4" fontId="8" fillId="10" borderId="0" xfId="0" applyNumberFormat="1" applyFont="1" applyFill="1" applyAlignment="1">
      <alignment horizontal="center" vertical="center"/>
    </xf>
    <xf numFmtId="174" fontId="8" fillId="7" borderId="60" xfId="0" applyNumberFormat="1" applyFont="1" applyFill="1" applyBorder="1" applyAlignment="1">
      <alignment vertical="center"/>
    </xf>
    <xf numFmtId="0" fontId="8" fillId="12" borderId="0" xfId="0" applyFont="1" applyFill="1" applyAlignment="1">
      <alignment vertical="center"/>
    </xf>
    <xf numFmtId="174" fontId="18" fillId="0" borderId="0" xfId="0" applyNumberFormat="1" applyFont="1" applyAlignment="1">
      <alignment horizontal="right" vertical="center"/>
    </xf>
    <xf numFmtId="0" fontId="8" fillId="13" borderId="0" xfId="0" applyFont="1" applyFill="1" applyAlignment="1">
      <alignment vertical="center"/>
    </xf>
    <xf numFmtId="0" fontId="8" fillId="14" borderId="0" xfId="0" applyFont="1" applyFill="1" applyAlignment="1">
      <alignment vertical="center"/>
    </xf>
    <xf numFmtId="174" fontId="18" fillId="15" borderId="0" xfId="0" applyNumberFormat="1" applyFont="1" applyFill="1" applyAlignment="1">
      <alignment vertical="center"/>
    </xf>
    <xf numFmtId="0" fontId="5" fillId="16" borderId="25" xfId="0" applyFont="1" applyFill="1" applyBorder="1" applyAlignment="1">
      <alignment horizontal="center" vertical="center"/>
    </xf>
    <xf numFmtId="179" fontId="8" fillId="7" borderId="60" xfId="0" applyNumberFormat="1" applyFont="1" applyFill="1" applyBorder="1" applyAlignment="1">
      <alignment vertical="center"/>
    </xf>
    <xf numFmtId="174" fontId="0" fillId="0" borderId="0" xfId="0" applyNumberFormat="1"/>
    <xf numFmtId="174" fontId="19" fillId="17" borderId="0" xfId="0" applyNumberFormat="1" applyFont="1" applyFill="1" applyAlignment="1">
      <alignment vertical="center"/>
    </xf>
    <xf numFmtId="0" fontId="19" fillId="17" borderId="0" xfId="0" applyFont="1" applyFill="1" applyAlignment="1">
      <alignment vertical="center"/>
    </xf>
    <xf numFmtId="174" fontId="19" fillId="18" borderId="60" xfId="0" applyNumberFormat="1" applyFont="1" applyFill="1" applyBorder="1" applyAlignment="1">
      <alignment vertical="center"/>
    </xf>
    <xf numFmtId="174" fontId="19" fillId="14" borderId="0" xfId="0" applyNumberFormat="1" applyFont="1" applyFill="1" applyAlignment="1">
      <alignment vertical="center"/>
    </xf>
    <xf numFmtId="0" fontId="19" fillId="14" borderId="0" xfId="0" applyFont="1" applyFill="1" applyAlignment="1">
      <alignment vertical="center"/>
    </xf>
    <xf numFmtId="174" fontId="19" fillId="19" borderId="60" xfId="0" applyNumberFormat="1" applyFont="1" applyFill="1" applyBorder="1" applyAlignment="1">
      <alignment vertical="center"/>
    </xf>
    <xf numFmtId="174" fontId="19" fillId="20" borderId="0" xfId="0" applyNumberFormat="1" applyFont="1" applyFill="1" applyAlignment="1">
      <alignment vertical="center"/>
    </xf>
    <xf numFmtId="0" fontId="19" fillId="20" borderId="0" xfId="0" applyFont="1" applyFill="1" applyAlignment="1">
      <alignment vertical="center"/>
    </xf>
    <xf numFmtId="174" fontId="19" fillId="21" borderId="60" xfId="0" applyNumberFormat="1" applyFont="1" applyFill="1" applyBorder="1" applyAlignment="1">
      <alignment vertical="center"/>
    </xf>
    <xf numFmtId="4" fontId="8" fillId="12" borderId="0" xfId="0" applyNumberFormat="1" applyFont="1" applyFill="1" applyAlignment="1">
      <alignment horizontal="center" vertical="center"/>
    </xf>
    <xf numFmtId="0" fontId="5" fillId="22" borderId="22" xfId="0" applyFont="1" applyFill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43" fontId="0" fillId="0" borderId="0" xfId="0" applyNumberFormat="1"/>
    <xf numFmtId="174" fontId="8" fillId="22" borderId="0" xfId="0" applyNumberFormat="1" applyFont="1" applyFill="1" applyAlignment="1">
      <alignment vertical="center"/>
    </xf>
    <xf numFmtId="43" fontId="8" fillId="22" borderId="0" xfId="0" applyNumberFormat="1" applyFont="1" applyFill="1" applyAlignment="1">
      <alignment vertical="center"/>
    </xf>
    <xf numFmtId="0" fontId="5" fillId="10" borderId="22" xfId="0" applyFont="1" applyFill="1" applyBorder="1" applyAlignment="1">
      <alignment horizontal="center" vertical="center"/>
    </xf>
    <xf numFmtId="0" fontId="5" fillId="12" borderId="22" xfId="0" applyFont="1" applyFill="1" applyBorder="1" applyAlignment="1">
      <alignment horizontal="center" vertical="center"/>
    </xf>
    <xf numFmtId="0" fontId="5" fillId="23" borderId="25" xfId="0" applyFont="1" applyFill="1" applyBorder="1" applyAlignment="1">
      <alignment horizontal="center" vertical="center"/>
    </xf>
    <xf numFmtId="0" fontId="5" fillId="12" borderId="25" xfId="0" applyFont="1" applyFill="1" applyBorder="1" applyAlignment="1">
      <alignment horizontal="center" vertical="center"/>
    </xf>
    <xf numFmtId="14" fontId="5" fillId="12" borderId="25" xfId="0" applyNumberFormat="1" applyFont="1" applyFill="1" applyBorder="1" applyAlignment="1">
      <alignment horizontal="center" vertical="center"/>
    </xf>
    <xf numFmtId="0" fontId="5" fillId="12" borderId="11" xfId="0" applyFont="1" applyFill="1" applyBorder="1" applyAlignment="1">
      <alignment horizontal="center" vertical="center"/>
    </xf>
    <xf numFmtId="168" fontId="5" fillId="12" borderId="25" xfId="0" applyNumberFormat="1" applyFont="1" applyFill="1" applyBorder="1" applyAlignment="1">
      <alignment horizontal="center" vertical="center"/>
    </xf>
    <xf numFmtId="0" fontId="5" fillId="12" borderId="25" xfId="0" applyFont="1" applyFill="1" applyBorder="1"/>
    <xf numFmtId="0" fontId="5" fillId="12" borderId="24" xfId="0" applyFont="1" applyFill="1" applyBorder="1" applyAlignment="1">
      <alignment horizontal="center"/>
    </xf>
    <xf numFmtId="173" fontId="5" fillId="12" borderId="25" xfId="0" applyNumberFormat="1" applyFont="1" applyFill="1" applyBorder="1" applyAlignment="1">
      <alignment vertical="center"/>
    </xf>
    <xf numFmtId="4" fontId="5" fillId="12" borderId="25" xfId="0" applyNumberFormat="1" applyFont="1" applyFill="1" applyBorder="1" applyAlignment="1">
      <alignment horizontal="center" vertical="center"/>
    </xf>
    <xf numFmtId="10" fontId="5" fillId="12" borderId="52" xfId="0" applyNumberFormat="1" applyFont="1" applyFill="1" applyBorder="1" applyAlignment="1">
      <alignment horizontal="center" vertical="center"/>
    </xf>
    <xf numFmtId="174" fontId="5" fillId="12" borderId="25" xfId="0" applyNumberFormat="1" applyFont="1" applyFill="1" applyBorder="1" applyAlignment="1">
      <alignment horizontal="center" vertical="center"/>
    </xf>
    <xf numFmtId="173" fontId="5" fillId="12" borderId="25" xfId="0" applyNumberFormat="1" applyFont="1" applyFill="1" applyBorder="1" applyAlignment="1">
      <alignment horizontal="center" vertical="center"/>
    </xf>
    <xf numFmtId="173" fontId="5" fillId="23" borderId="25" xfId="0" applyNumberFormat="1" applyFont="1" applyFill="1" applyBorder="1" applyAlignment="1">
      <alignment horizontal="center" vertical="center"/>
    </xf>
    <xf numFmtId="173" fontId="5" fillId="12" borderId="25" xfId="0" applyNumberFormat="1" applyFont="1" applyFill="1" applyBorder="1" applyAlignment="1">
      <alignment horizontal="right" vertical="center"/>
    </xf>
    <xf numFmtId="173" fontId="5" fillId="12" borderId="11" xfId="0" applyNumberFormat="1" applyFont="1" applyFill="1" applyBorder="1" applyAlignment="1">
      <alignment horizontal="right" vertical="center"/>
    </xf>
    <xf numFmtId="173" fontId="5" fillId="12" borderId="52" xfId="0" applyNumberFormat="1" applyFont="1" applyFill="1" applyBorder="1" applyAlignment="1">
      <alignment horizontal="right" vertical="center"/>
    </xf>
    <xf numFmtId="174" fontId="5" fillId="12" borderId="52" xfId="0" applyNumberFormat="1" applyFont="1" applyFill="1" applyBorder="1" applyAlignment="1">
      <alignment horizontal="center" vertical="center"/>
    </xf>
    <xf numFmtId="0" fontId="5" fillId="23" borderId="25" xfId="0" applyFont="1" applyFill="1" applyBorder="1" applyAlignment="1">
      <alignment vertical="center"/>
    </xf>
    <xf numFmtId="0" fontId="5" fillId="12" borderId="25" xfId="0" applyFont="1" applyFill="1" applyBorder="1" applyAlignment="1">
      <alignment vertical="center"/>
    </xf>
    <xf numFmtId="3" fontId="5" fillId="12" borderId="25" xfId="0" applyNumberFormat="1" applyFont="1" applyFill="1" applyBorder="1" applyAlignment="1">
      <alignment horizontal="center" vertical="center"/>
    </xf>
    <xf numFmtId="0" fontId="5" fillId="23" borderId="25" xfId="0" applyFont="1" applyFill="1" applyBorder="1"/>
    <xf numFmtId="0" fontId="5" fillId="23" borderId="24" xfId="0" applyFont="1" applyFill="1" applyBorder="1" applyAlignment="1">
      <alignment horizontal="center"/>
    </xf>
    <xf numFmtId="1" fontId="5" fillId="12" borderId="25" xfId="0" applyNumberFormat="1" applyFont="1" applyFill="1" applyBorder="1" applyAlignment="1">
      <alignment vertical="center"/>
    </xf>
    <xf numFmtId="0" fontId="0" fillId="12" borderId="0" xfId="0" applyFill="1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6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ont>
        <b/>
        <strike/>
      </font>
      <fill>
        <patternFill patternType="solid">
          <fgColor rgb="FFFF0000"/>
          <bgColor rgb="FFFF000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strike/>
      </font>
      <fill>
        <patternFill patternType="solid">
          <fgColor rgb="FFFF0000"/>
          <bgColor rgb="FFFF000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strike/>
      </font>
      <fill>
        <patternFill patternType="solid">
          <fgColor rgb="FFFF0000"/>
          <bgColor rgb="FFFF000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90550" cy="1905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4"/>
  <sheetViews>
    <sheetView workbookViewId="0">
      <selection activeCell="L4" sqref="L4"/>
    </sheetView>
  </sheetViews>
  <sheetFormatPr baseColWidth="10" defaultColWidth="11.25" defaultRowHeight="15" customHeight="1" x14ac:dyDescent="0.35"/>
  <cols>
    <col min="1" max="1" width="3.33203125" customWidth="1"/>
    <col min="2" max="2" width="29" customWidth="1"/>
    <col min="3" max="3" width="8.75" customWidth="1"/>
    <col min="4" max="4" width="15.08203125" customWidth="1"/>
    <col min="5" max="6" width="13.75" customWidth="1"/>
    <col min="7" max="7" width="7.33203125" customWidth="1"/>
    <col min="8" max="8" width="12.6640625" customWidth="1"/>
    <col min="9" max="9" width="16.4140625" customWidth="1"/>
    <col min="10" max="10" width="10.4140625" customWidth="1"/>
    <col min="11" max="11" width="24.08203125" customWidth="1"/>
    <col min="12" max="12" width="19" customWidth="1"/>
    <col min="13" max="26" width="11.08203125" customWidth="1"/>
  </cols>
  <sheetData>
    <row r="1" spans="1:13" ht="15.75" customHeight="1" x14ac:dyDescent="0.35">
      <c r="A1" s="1"/>
      <c r="C1" s="1"/>
      <c r="D1" s="1"/>
      <c r="E1" s="1"/>
      <c r="H1" s="1"/>
      <c r="I1" s="1"/>
    </row>
    <row r="2" spans="1:13" ht="15.75" customHeight="1" x14ac:dyDescent="0.35">
      <c r="A2" s="1"/>
      <c r="B2" s="185" t="s">
        <v>0</v>
      </c>
      <c r="C2" s="186"/>
      <c r="D2" s="186"/>
      <c r="E2" s="186"/>
      <c r="F2" s="186"/>
      <c r="G2" s="186"/>
      <c r="H2" s="186"/>
      <c r="I2" s="187"/>
      <c r="K2" s="2" t="s">
        <v>1</v>
      </c>
      <c r="L2" s="3">
        <f>I4</f>
        <v>225094841</v>
      </c>
    </row>
    <row r="3" spans="1:13" ht="15.75" customHeight="1" x14ac:dyDescent="0.35">
      <c r="A3" s="1"/>
      <c r="B3" s="188"/>
      <c r="C3" s="171"/>
      <c r="D3" s="171"/>
      <c r="E3" s="171"/>
      <c r="F3" s="171"/>
      <c r="G3" s="171"/>
      <c r="H3" s="171"/>
      <c r="I3" s="172"/>
      <c r="K3" s="4" t="s">
        <v>2</v>
      </c>
      <c r="L3" s="5">
        <v>0</v>
      </c>
      <c r="M3" s="6"/>
    </row>
    <row r="4" spans="1:13" ht="15.75" customHeight="1" x14ac:dyDescent="0.35">
      <c r="A4" s="1"/>
      <c r="B4" s="7" t="s">
        <v>3</v>
      </c>
      <c r="C4" s="167" t="s">
        <v>4</v>
      </c>
      <c r="D4" s="168"/>
      <c r="E4" s="168"/>
      <c r="F4" s="189"/>
      <c r="G4" s="190" t="s">
        <v>5</v>
      </c>
      <c r="H4" s="191"/>
      <c r="I4" s="8">
        <v>225094841</v>
      </c>
      <c r="K4" s="9" t="s">
        <v>6</v>
      </c>
      <c r="L4" s="10">
        <f>'INFORME DE CONSUMO'!AB171</f>
        <v>165779602.29999995</v>
      </c>
    </row>
    <row r="5" spans="1:13" ht="15.75" customHeight="1" x14ac:dyDescent="0.35">
      <c r="A5" s="1"/>
      <c r="B5" s="11" t="s">
        <v>7</v>
      </c>
      <c r="C5" s="192"/>
      <c r="D5" s="168"/>
      <c r="E5" s="168"/>
      <c r="F5" s="189"/>
      <c r="G5" s="190" t="s">
        <v>8</v>
      </c>
      <c r="H5" s="191"/>
      <c r="I5" s="12">
        <v>46387</v>
      </c>
      <c r="K5" s="2" t="s">
        <v>9</v>
      </c>
      <c r="L5" s="13">
        <f>SUM(L2:L3)-L4</f>
        <v>59315238.700000048</v>
      </c>
    </row>
    <row r="6" spans="1:13" ht="19.5" customHeight="1" x14ac:dyDescent="0.35">
      <c r="A6" s="1"/>
      <c r="B6" s="11" t="s">
        <v>10</v>
      </c>
      <c r="C6" s="193" t="s">
        <v>11</v>
      </c>
      <c r="D6" s="168"/>
      <c r="E6" s="168"/>
      <c r="F6" s="168"/>
      <c r="G6" s="168"/>
      <c r="H6" s="168"/>
      <c r="I6" s="169"/>
    </row>
    <row r="7" spans="1:13" ht="15.75" customHeight="1" x14ac:dyDescent="0.35">
      <c r="A7" s="1"/>
      <c r="B7" s="11" t="s">
        <v>12</v>
      </c>
      <c r="C7" s="194" t="s">
        <v>13</v>
      </c>
      <c r="D7" s="168"/>
      <c r="E7" s="168"/>
      <c r="F7" s="168"/>
      <c r="G7" s="168"/>
      <c r="H7" s="168"/>
      <c r="I7" s="169"/>
    </row>
    <row r="8" spans="1:13" ht="15.75" customHeight="1" x14ac:dyDescent="0.35">
      <c r="A8" s="1"/>
      <c r="B8" s="11" t="s">
        <v>14</v>
      </c>
      <c r="C8" s="167"/>
      <c r="D8" s="168"/>
      <c r="E8" s="168"/>
      <c r="F8" s="168"/>
      <c r="G8" s="168"/>
      <c r="H8" s="168"/>
      <c r="I8" s="169"/>
    </row>
    <row r="9" spans="1:13" ht="15.75" customHeight="1" x14ac:dyDescent="0.35">
      <c r="A9" s="1"/>
      <c r="B9" s="11" t="s">
        <v>15</v>
      </c>
      <c r="C9" s="167" t="s">
        <v>16</v>
      </c>
      <c r="D9" s="168"/>
      <c r="E9" s="168"/>
      <c r="F9" s="168"/>
      <c r="G9" s="168"/>
      <c r="H9" s="168"/>
      <c r="I9" s="169"/>
    </row>
    <row r="10" spans="1:13" ht="15.75" customHeight="1" x14ac:dyDescent="0.35">
      <c r="A10" s="1"/>
      <c r="B10" s="14" t="s">
        <v>17</v>
      </c>
      <c r="C10" s="195">
        <v>3114628394</v>
      </c>
      <c r="D10" s="182"/>
      <c r="E10" s="182"/>
      <c r="F10" s="196"/>
      <c r="G10" s="15" t="s">
        <v>18</v>
      </c>
      <c r="H10" s="197" t="s">
        <v>19</v>
      </c>
      <c r="I10" s="183"/>
    </row>
    <row r="11" spans="1:13" ht="15.75" customHeight="1" x14ac:dyDescent="0.35">
      <c r="A11" s="1"/>
      <c r="B11" s="198" t="s">
        <v>20</v>
      </c>
      <c r="C11" s="199"/>
      <c r="D11" s="199"/>
      <c r="E11" s="199"/>
      <c r="F11" s="199"/>
      <c r="G11" s="199"/>
      <c r="H11" s="199"/>
      <c r="I11" s="191"/>
    </row>
    <row r="12" spans="1:13" ht="15.75" customHeight="1" x14ac:dyDescent="0.35">
      <c r="A12" s="1"/>
      <c r="B12" s="7" t="s">
        <v>21</v>
      </c>
      <c r="C12" s="167" t="s">
        <v>22</v>
      </c>
      <c r="D12" s="168"/>
      <c r="E12" s="168"/>
      <c r="F12" s="168"/>
      <c r="G12" s="168"/>
      <c r="H12" s="168"/>
      <c r="I12" s="169"/>
    </row>
    <row r="13" spans="1:13" ht="15.75" customHeight="1" x14ac:dyDescent="0.35">
      <c r="A13" s="1"/>
      <c r="B13" s="11" t="s">
        <v>17</v>
      </c>
      <c r="C13" s="167">
        <v>3208459737</v>
      </c>
      <c r="D13" s="168"/>
      <c r="E13" s="168"/>
      <c r="F13" s="189"/>
      <c r="G13" s="16" t="s">
        <v>18</v>
      </c>
      <c r="H13" s="167" t="s">
        <v>23</v>
      </c>
      <c r="I13" s="169"/>
    </row>
    <row r="14" spans="1:13" ht="15.75" customHeight="1" x14ac:dyDescent="0.35">
      <c r="A14" s="1"/>
      <c r="B14" s="11" t="s">
        <v>21</v>
      </c>
      <c r="C14" s="167" t="s">
        <v>24</v>
      </c>
      <c r="D14" s="168"/>
      <c r="E14" s="168"/>
      <c r="F14" s="168"/>
      <c r="G14" s="168"/>
      <c r="H14" s="168"/>
      <c r="I14" s="169"/>
    </row>
    <row r="15" spans="1:13" ht="15.75" customHeight="1" x14ac:dyDescent="0.35">
      <c r="A15" s="1"/>
      <c r="B15" s="11" t="s">
        <v>17</v>
      </c>
      <c r="C15" s="200">
        <v>3202151167</v>
      </c>
      <c r="D15" s="163"/>
      <c r="E15" s="163"/>
      <c r="F15" s="164"/>
      <c r="G15" s="17" t="s">
        <v>18</v>
      </c>
      <c r="H15" s="167" t="s">
        <v>25</v>
      </c>
      <c r="I15" s="169"/>
    </row>
    <row r="16" spans="1:13" ht="15.75" customHeight="1" x14ac:dyDescent="0.35">
      <c r="A16" s="1"/>
      <c r="B16" s="11" t="s">
        <v>21</v>
      </c>
      <c r="C16" s="167" t="s">
        <v>26</v>
      </c>
      <c r="D16" s="168"/>
      <c r="E16" s="168"/>
      <c r="F16" s="168"/>
      <c r="G16" s="168"/>
      <c r="H16" s="168"/>
      <c r="I16" s="169"/>
    </row>
    <row r="17" spans="1:9" ht="15.75" customHeight="1" x14ac:dyDescent="0.35">
      <c r="A17" s="1"/>
      <c r="B17" s="11" t="s">
        <v>17</v>
      </c>
      <c r="C17" s="201">
        <v>3015518741</v>
      </c>
      <c r="D17" s="163"/>
      <c r="E17" s="163"/>
      <c r="F17" s="164"/>
      <c r="G17" s="17" t="s">
        <v>18</v>
      </c>
      <c r="H17" s="167" t="s">
        <v>27</v>
      </c>
      <c r="I17" s="169"/>
    </row>
    <row r="18" spans="1:9" ht="15.75" customHeight="1" x14ac:dyDescent="0.35">
      <c r="A18" s="1"/>
      <c r="B18" s="11" t="s">
        <v>21</v>
      </c>
      <c r="C18" s="209" t="s">
        <v>28</v>
      </c>
      <c r="D18" s="168"/>
      <c r="E18" s="168"/>
      <c r="F18" s="168"/>
      <c r="G18" s="168"/>
      <c r="H18" s="168"/>
      <c r="I18" s="169"/>
    </row>
    <row r="19" spans="1:9" ht="15.75" customHeight="1" x14ac:dyDescent="0.35">
      <c r="A19" s="1"/>
      <c r="B19" s="18" t="s">
        <v>17</v>
      </c>
      <c r="C19" s="181">
        <v>3124402205</v>
      </c>
      <c r="D19" s="182"/>
      <c r="E19" s="182"/>
      <c r="F19" s="196"/>
      <c r="G19" s="19" t="s">
        <v>18</v>
      </c>
      <c r="H19" s="181" t="s">
        <v>29</v>
      </c>
      <c r="I19" s="183"/>
    </row>
    <row r="20" spans="1:9" ht="15.75" customHeight="1" x14ac:dyDescent="0.45">
      <c r="A20" s="1"/>
      <c r="B20" s="210" t="s">
        <v>30</v>
      </c>
      <c r="C20" s="199"/>
      <c r="D20" s="199"/>
      <c r="E20" s="199"/>
      <c r="F20" s="199"/>
      <c r="G20" s="199"/>
      <c r="H20" s="199"/>
      <c r="I20" s="191"/>
    </row>
    <row r="21" spans="1:9" ht="15.75" customHeight="1" x14ac:dyDescent="0.35">
      <c r="A21" s="1"/>
      <c r="B21" s="202" t="s">
        <v>31</v>
      </c>
      <c r="C21" s="211" t="s">
        <v>32</v>
      </c>
      <c r="D21" s="186"/>
      <c r="E21" s="187"/>
      <c r="F21" s="20" t="s">
        <v>33</v>
      </c>
      <c r="G21" s="212" t="s">
        <v>34</v>
      </c>
      <c r="H21" s="191"/>
      <c r="I21" s="20" t="s">
        <v>35</v>
      </c>
    </row>
    <row r="22" spans="1:9" ht="15.75" customHeight="1" x14ac:dyDescent="0.35">
      <c r="A22" s="1"/>
      <c r="B22" s="203"/>
      <c r="C22" s="188"/>
      <c r="D22" s="171"/>
      <c r="E22" s="172"/>
      <c r="F22" s="21">
        <v>54383</v>
      </c>
      <c r="G22" s="213">
        <v>98770</v>
      </c>
      <c r="H22" s="172"/>
      <c r="I22" s="22"/>
    </row>
    <row r="23" spans="1:9" ht="15.75" customHeight="1" x14ac:dyDescent="0.35">
      <c r="A23" s="1"/>
      <c r="B23" s="202" t="s">
        <v>36</v>
      </c>
      <c r="C23" s="214" t="s">
        <v>37</v>
      </c>
      <c r="D23" s="199"/>
      <c r="E23" s="199"/>
      <c r="F23" s="191"/>
      <c r="G23" s="214" t="s">
        <v>35</v>
      </c>
      <c r="H23" s="199"/>
      <c r="I23" s="191"/>
    </row>
    <row r="24" spans="1:9" ht="15.75" customHeight="1" x14ac:dyDescent="0.35">
      <c r="A24" s="1"/>
      <c r="B24" s="203"/>
      <c r="C24" s="215">
        <v>5.0999999999999997E-2</v>
      </c>
      <c r="D24" s="171"/>
      <c r="E24" s="171"/>
      <c r="F24" s="216"/>
      <c r="G24" s="215">
        <v>5.0999999999999997E-2</v>
      </c>
      <c r="H24" s="171"/>
      <c r="I24" s="172"/>
    </row>
    <row r="25" spans="1:9" ht="15.75" customHeight="1" x14ac:dyDescent="0.35">
      <c r="A25" s="1"/>
      <c r="B25" s="217" t="s">
        <v>38</v>
      </c>
      <c r="C25" s="218"/>
      <c r="D25" s="218"/>
      <c r="E25" s="218"/>
      <c r="F25" s="218"/>
      <c r="G25" s="218"/>
      <c r="H25" s="218"/>
      <c r="I25" s="219"/>
    </row>
    <row r="26" spans="1:9" ht="15.75" customHeight="1" x14ac:dyDescent="0.35">
      <c r="A26" s="1"/>
      <c r="B26" s="220" t="s">
        <v>39</v>
      </c>
      <c r="C26" s="186"/>
      <c r="D26" s="186"/>
      <c r="E26" s="186"/>
      <c r="F26" s="186"/>
      <c r="G26" s="186"/>
      <c r="H26" s="186"/>
      <c r="I26" s="187"/>
    </row>
    <row r="27" spans="1:9" ht="15.75" customHeight="1" x14ac:dyDescent="0.35">
      <c r="A27" s="1"/>
      <c r="B27" s="7" t="s">
        <v>40</v>
      </c>
      <c r="C27" s="221" t="s">
        <v>41</v>
      </c>
      <c r="D27" s="174"/>
      <c r="E27" s="174"/>
      <c r="F27" s="174"/>
      <c r="G27" s="174"/>
      <c r="H27" s="174"/>
      <c r="I27" s="177"/>
    </row>
    <row r="28" spans="1:9" ht="15.75" customHeight="1" x14ac:dyDescent="0.35">
      <c r="A28" s="1"/>
      <c r="B28" s="11" t="s">
        <v>17</v>
      </c>
      <c r="C28" s="222"/>
      <c r="D28" s="163"/>
      <c r="E28" s="163"/>
      <c r="F28" s="163"/>
      <c r="G28" s="163"/>
      <c r="H28" s="163"/>
      <c r="I28" s="166"/>
    </row>
    <row r="29" spans="1:9" ht="15.75" customHeight="1" x14ac:dyDescent="0.35">
      <c r="A29" s="1"/>
      <c r="B29" s="18" t="s">
        <v>18</v>
      </c>
      <c r="C29" s="223" t="s">
        <v>42</v>
      </c>
      <c r="D29" s="179"/>
      <c r="E29" s="179"/>
      <c r="F29" s="179"/>
      <c r="G29" s="179"/>
      <c r="H29" s="179"/>
      <c r="I29" s="184"/>
    </row>
    <row r="30" spans="1:9" ht="15.75" customHeight="1" x14ac:dyDescent="0.35">
      <c r="A30" s="1"/>
      <c r="B30" s="224" t="s">
        <v>43</v>
      </c>
      <c r="C30" s="182"/>
      <c r="D30" s="182"/>
      <c r="E30" s="182"/>
      <c r="F30" s="182"/>
      <c r="G30" s="182"/>
      <c r="H30" s="182"/>
      <c r="I30" s="183"/>
    </row>
    <row r="31" spans="1:9" ht="15.75" customHeight="1" x14ac:dyDescent="0.35">
      <c r="A31" s="1"/>
      <c r="B31" s="7" t="s">
        <v>44</v>
      </c>
      <c r="C31" s="23" t="s">
        <v>45</v>
      </c>
      <c r="D31" s="24" t="s">
        <v>46</v>
      </c>
      <c r="E31" s="25" t="s">
        <v>47</v>
      </c>
      <c r="F31" s="26"/>
      <c r="G31" s="225"/>
      <c r="H31" s="186"/>
      <c r="I31" s="187"/>
    </row>
    <row r="32" spans="1:9" ht="15.75" customHeight="1" x14ac:dyDescent="0.35">
      <c r="A32" s="1"/>
      <c r="B32" s="11" t="s">
        <v>48</v>
      </c>
      <c r="C32" s="27" t="s">
        <v>45</v>
      </c>
      <c r="D32" s="28" t="s">
        <v>46</v>
      </c>
      <c r="E32" s="25" t="s">
        <v>47</v>
      </c>
      <c r="F32" s="29"/>
      <c r="G32" s="30" t="s">
        <v>49</v>
      </c>
      <c r="H32" s="226" t="s">
        <v>50</v>
      </c>
      <c r="I32" s="166"/>
    </row>
    <row r="33" spans="1:10" ht="15.75" customHeight="1" x14ac:dyDescent="0.35">
      <c r="A33" s="1"/>
      <c r="B33" s="11" t="s">
        <v>51</v>
      </c>
      <c r="C33" s="167"/>
      <c r="D33" s="168"/>
      <c r="E33" s="168"/>
      <c r="F33" s="168"/>
      <c r="G33" s="168"/>
      <c r="H33" s="168"/>
      <c r="I33" s="169"/>
    </row>
    <row r="34" spans="1:10" ht="15.75" customHeight="1" x14ac:dyDescent="0.35">
      <c r="A34" s="1"/>
      <c r="B34" s="31" t="s">
        <v>52</v>
      </c>
      <c r="C34" s="167"/>
      <c r="D34" s="168"/>
      <c r="E34" s="168"/>
      <c r="F34" s="168"/>
      <c r="G34" s="168"/>
      <c r="H34" s="168"/>
      <c r="I34" s="169"/>
    </row>
    <row r="35" spans="1:10" ht="15.75" customHeight="1" x14ac:dyDescent="0.35">
      <c r="A35" s="1"/>
      <c r="B35" s="11" t="s">
        <v>17</v>
      </c>
      <c r="C35" s="167"/>
      <c r="D35" s="168"/>
      <c r="E35" s="168"/>
      <c r="F35" s="168"/>
      <c r="G35" s="168"/>
      <c r="H35" s="168"/>
      <c r="I35" s="169"/>
    </row>
    <row r="36" spans="1:10" ht="15.75" customHeight="1" x14ac:dyDescent="0.35">
      <c r="A36" s="1"/>
      <c r="B36" s="11" t="s">
        <v>53</v>
      </c>
      <c r="C36" s="167"/>
      <c r="D36" s="168"/>
      <c r="E36" s="168"/>
      <c r="F36" s="168"/>
      <c r="G36" s="168"/>
      <c r="H36" s="168"/>
      <c r="I36" s="169"/>
    </row>
    <row r="37" spans="1:10" ht="15.75" customHeight="1" x14ac:dyDescent="0.35">
      <c r="A37" s="1"/>
      <c r="B37" s="18" t="s">
        <v>54</v>
      </c>
      <c r="C37" s="170"/>
      <c r="D37" s="171"/>
      <c r="E37" s="171"/>
      <c r="F37" s="171"/>
      <c r="G37" s="171"/>
      <c r="H37" s="171"/>
      <c r="I37" s="172"/>
    </row>
    <row r="38" spans="1:10" ht="15.75" customHeight="1" x14ac:dyDescent="0.35">
      <c r="A38" s="1"/>
      <c r="B38" s="204" t="s">
        <v>55</v>
      </c>
      <c r="C38" s="173"/>
      <c r="D38" s="174"/>
      <c r="E38" s="174"/>
      <c r="F38" s="175"/>
      <c r="G38" s="176"/>
      <c r="H38" s="174"/>
      <c r="I38" s="177"/>
      <c r="J38" s="32"/>
    </row>
    <row r="39" spans="1:10" ht="15.75" customHeight="1" x14ac:dyDescent="0.35">
      <c r="A39" s="1"/>
      <c r="B39" s="205"/>
      <c r="C39" s="162"/>
      <c r="D39" s="163"/>
      <c r="E39" s="163"/>
      <c r="F39" s="164"/>
      <c r="G39" s="165"/>
      <c r="H39" s="163"/>
      <c r="I39" s="166"/>
      <c r="J39" s="32"/>
    </row>
    <row r="40" spans="1:10" ht="15.75" customHeight="1" x14ac:dyDescent="0.35">
      <c r="A40" s="1"/>
      <c r="B40" s="205"/>
      <c r="C40" s="162"/>
      <c r="D40" s="163"/>
      <c r="E40" s="163"/>
      <c r="F40" s="164"/>
      <c r="G40" s="165"/>
      <c r="H40" s="163"/>
      <c r="I40" s="166"/>
    </row>
    <row r="41" spans="1:10" ht="15.75" customHeight="1" x14ac:dyDescent="0.35">
      <c r="A41" s="1"/>
      <c r="B41" s="205"/>
      <c r="C41" s="162"/>
      <c r="D41" s="163"/>
      <c r="E41" s="163"/>
      <c r="F41" s="164"/>
      <c r="G41" s="165"/>
      <c r="H41" s="163"/>
      <c r="I41" s="166"/>
    </row>
    <row r="42" spans="1:10" ht="15.75" customHeight="1" x14ac:dyDescent="0.35">
      <c r="A42" s="1"/>
      <c r="B42" s="205"/>
      <c r="C42" s="162"/>
      <c r="D42" s="163"/>
      <c r="E42" s="163"/>
      <c r="F42" s="164"/>
      <c r="G42" s="165"/>
      <c r="H42" s="163"/>
      <c r="I42" s="166"/>
    </row>
    <row r="43" spans="1:10" ht="15.75" customHeight="1" x14ac:dyDescent="0.35">
      <c r="A43" s="1"/>
      <c r="B43" s="205"/>
      <c r="C43" s="162"/>
      <c r="D43" s="163"/>
      <c r="E43" s="163"/>
      <c r="F43" s="164"/>
      <c r="G43" s="165"/>
      <c r="H43" s="163"/>
      <c r="I43" s="166"/>
    </row>
    <row r="44" spans="1:10" ht="15.75" customHeight="1" x14ac:dyDescent="0.35">
      <c r="A44" s="1"/>
      <c r="B44" s="206"/>
      <c r="C44" s="178"/>
      <c r="D44" s="179"/>
      <c r="E44" s="179"/>
      <c r="F44" s="180"/>
      <c r="G44" s="178"/>
      <c r="H44" s="179"/>
      <c r="I44" s="184"/>
    </row>
    <row r="45" spans="1:10" ht="15.75" customHeight="1" x14ac:dyDescent="0.35">
      <c r="A45" s="1"/>
      <c r="B45" s="207" t="s">
        <v>56</v>
      </c>
      <c r="C45" s="181"/>
      <c r="D45" s="182"/>
      <c r="E45" s="182"/>
      <c r="F45" s="182"/>
      <c r="G45" s="182"/>
      <c r="H45" s="182"/>
      <c r="I45" s="183"/>
    </row>
    <row r="46" spans="1:10" ht="15.75" customHeight="1" x14ac:dyDescent="0.35">
      <c r="A46" s="1"/>
      <c r="B46" s="208"/>
      <c r="C46" s="182"/>
      <c r="D46" s="182"/>
      <c r="E46" s="182"/>
      <c r="F46" s="182"/>
      <c r="G46" s="182"/>
      <c r="H46" s="182"/>
      <c r="I46" s="183"/>
    </row>
    <row r="47" spans="1:10" ht="15.75" customHeight="1" x14ac:dyDescent="0.35">
      <c r="A47" s="1"/>
      <c r="B47" s="208"/>
      <c r="C47" s="182"/>
      <c r="D47" s="182"/>
      <c r="E47" s="182"/>
      <c r="F47" s="182"/>
      <c r="G47" s="182"/>
      <c r="H47" s="182"/>
      <c r="I47" s="183"/>
    </row>
    <row r="48" spans="1:10" ht="15.75" customHeight="1" x14ac:dyDescent="0.35">
      <c r="A48" s="1"/>
      <c r="B48" s="208"/>
      <c r="C48" s="182"/>
      <c r="D48" s="182"/>
      <c r="E48" s="182"/>
      <c r="F48" s="182"/>
      <c r="G48" s="182"/>
      <c r="H48" s="182"/>
      <c r="I48" s="183"/>
    </row>
    <row r="49" spans="1:9" ht="15.75" customHeight="1" x14ac:dyDescent="0.35">
      <c r="A49" s="1"/>
      <c r="B49" s="208"/>
      <c r="C49" s="182"/>
      <c r="D49" s="182"/>
      <c r="E49" s="182"/>
      <c r="F49" s="182"/>
      <c r="G49" s="182"/>
      <c r="H49" s="182"/>
      <c r="I49" s="183"/>
    </row>
    <row r="50" spans="1:9" ht="15.75" customHeight="1" x14ac:dyDescent="0.35">
      <c r="A50" s="1"/>
      <c r="B50" s="208"/>
      <c r="C50" s="182"/>
      <c r="D50" s="182"/>
      <c r="E50" s="182"/>
      <c r="F50" s="182"/>
      <c r="G50" s="182"/>
      <c r="H50" s="182"/>
      <c r="I50" s="183"/>
    </row>
    <row r="51" spans="1:9" ht="15.75" customHeight="1" x14ac:dyDescent="0.35">
      <c r="A51" s="1"/>
      <c r="B51" s="203"/>
      <c r="C51" s="171"/>
      <c r="D51" s="171"/>
      <c r="E51" s="171"/>
      <c r="F51" s="171"/>
      <c r="G51" s="171"/>
      <c r="H51" s="171"/>
      <c r="I51" s="172"/>
    </row>
    <row r="52" spans="1:9" ht="15.75" customHeight="1" x14ac:dyDescent="0.35">
      <c r="A52" s="1"/>
      <c r="C52" s="1"/>
      <c r="D52" s="1"/>
      <c r="E52" s="1"/>
      <c r="H52" s="1"/>
      <c r="I52" s="1"/>
    </row>
    <row r="53" spans="1:9" ht="15.75" customHeight="1" x14ac:dyDescent="0.35">
      <c r="A53" s="1"/>
      <c r="C53" s="1"/>
      <c r="D53" s="1"/>
      <c r="E53" s="1"/>
      <c r="H53" s="1"/>
      <c r="I53" s="1"/>
    </row>
    <row r="54" spans="1:9" ht="15.75" customHeight="1" x14ac:dyDescent="0.35">
      <c r="A54" s="1"/>
      <c r="C54" s="1"/>
      <c r="D54" s="1"/>
      <c r="E54" s="1"/>
      <c r="H54" s="1"/>
      <c r="I54" s="1"/>
    </row>
    <row r="55" spans="1:9" ht="15.75" customHeight="1" x14ac:dyDescent="0.35">
      <c r="A55" s="1"/>
      <c r="C55" s="1"/>
      <c r="D55" s="1"/>
      <c r="E55" s="1"/>
      <c r="H55" s="1"/>
      <c r="I55" s="1"/>
    </row>
    <row r="56" spans="1:9" ht="15.75" customHeight="1" x14ac:dyDescent="0.35">
      <c r="A56" s="1"/>
      <c r="C56" s="1"/>
      <c r="D56" s="1"/>
      <c r="E56" s="1"/>
      <c r="H56" s="1"/>
      <c r="I56" s="1"/>
    </row>
    <row r="57" spans="1:9" ht="15.75" customHeight="1" x14ac:dyDescent="0.35">
      <c r="A57" s="1"/>
      <c r="C57" s="1"/>
      <c r="D57" s="1"/>
      <c r="E57" s="1"/>
      <c r="H57" s="1"/>
      <c r="I57" s="1"/>
    </row>
    <row r="58" spans="1:9" ht="15.75" customHeight="1" x14ac:dyDescent="0.35">
      <c r="A58" s="1"/>
      <c r="C58" s="1"/>
      <c r="D58" s="1"/>
      <c r="E58" s="1"/>
      <c r="H58" s="1"/>
      <c r="I58" s="1"/>
    </row>
    <row r="59" spans="1:9" ht="15.75" customHeight="1" x14ac:dyDescent="0.35">
      <c r="A59" s="1"/>
      <c r="C59" s="1"/>
      <c r="D59" s="1"/>
      <c r="E59" s="1"/>
      <c r="H59" s="1"/>
      <c r="I59" s="1"/>
    </row>
    <row r="60" spans="1:9" ht="15.75" customHeight="1" x14ac:dyDescent="0.35">
      <c r="A60" s="1"/>
      <c r="C60" s="1"/>
      <c r="D60" s="1"/>
      <c r="E60" s="1"/>
      <c r="H60" s="1"/>
      <c r="I60" s="1"/>
    </row>
    <row r="61" spans="1:9" ht="15.75" customHeight="1" x14ac:dyDescent="0.35">
      <c r="A61" s="1"/>
      <c r="C61" s="1"/>
      <c r="D61" s="1"/>
      <c r="E61" s="1"/>
      <c r="H61" s="1"/>
      <c r="I61" s="1"/>
    </row>
    <row r="62" spans="1:9" ht="15.75" customHeight="1" x14ac:dyDescent="0.35">
      <c r="A62" s="1"/>
      <c r="C62" s="1"/>
      <c r="D62" s="1"/>
      <c r="E62" s="1"/>
      <c r="H62" s="1"/>
      <c r="I62" s="1"/>
    </row>
    <row r="63" spans="1:9" ht="15.75" customHeight="1" x14ac:dyDescent="0.35">
      <c r="A63" s="1"/>
      <c r="C63" s="1"/>
      <c r="D63" s="1"/>
      <c r="E63" s="1"/>
      <c r="H63" s="1"/>
      <c r="I63" s="1"/>
    </row>
    <row r="64" spans="1:9" ht="15.75" customHeight="1" x14ac:dyDescent="0.35">
      <c r="A64" s="1"/>
      <c r="C64" s="1"/>
      <c r="D64" s="1"/>
      <c r="E64" s="1"/>
      <c r="H64" s="1"/>
      <c r="I64" s="1"/>
    </row>
    <row r="65" spans="1:9" ht="15.75" customHeight="1" x14ac:dyDescent="0.35">
      <c r="A65" s="1"/>
      <c r="C65" s="1"/>
      <c r="D65" s="1"/>
      <c r="E65" s="1"/>
      <c r="H65" s="1"/>
      <c r="I65" s="1"/>
    </row>
    <row r="66" spans="1:9" ht="15.75" customHeight="1" x14ac:dyDescent="0.35">
      <c r="A66" s="1"/>
      <c r="C66" s="1"/>
      <c r="D66" s="1"/>
      <c r="E66" s="1"/>
      <c r="H66" s="1"/>
      <c r="I66" s="1"/>
    </row>
    <row r="67" spans="1:9" ht="15.75" customHeight="1" x14ac:dyDescent="0.35">
      <c r="A67" s="1"/>
      <c r="C67" s="1"/>
      <c r="D67" s="1"/>
      <c r="E67" s="1"/>
      <c r="H67" s="1"/>
      <c r="I67" s="1"/>
    </row>
    <row r="68" spans="1:9" ht="15.75" customHeight="1" x14ac:dyDescent="0.35">
      <c r="A68" s="1"/>
      <c r="C68" s="1"/>
      <c r="D68" s="1"/>
      <c r="E68" s="1"/>
      <c r="H68" s="1"/>
      <c r="I68" s="1"/>
    </row>
    <row r="69" spans="1:9" ht="15.75" customHeight="1" x14ac:dyDescent="0.35">
      <c r="A69" s="1"/>
      <c r="C69" s="1"/>
      <c r="D69" s="1"/>
      <c r="E69" s="1"/>
      <c r="H69" s="1"/>
      <c r="I69" s="1"/>
    </row>
    <row r="70" spans="1:9" ht="15.75" customHeight="1" x14ac:dyDescent="0.35">
      <c r="A70" s="1"/>
      <c r="C70" s="1"/>
      <c r="D70" s="1"/>
      <c r="E70" s="1"/>
      <c r="H70" s="1"/>
      <c r="I70" s="1"/>
    </row>
    <row r="71" spans="1:9" ht="15.75" customHeight="1" x14ac:dyDescent="0.35">
      <c r="A71" s="1"/>
      <c r="C71" s="1"/>
      <c r="D71" s="1"/>
      <c r="E71" s="1"/>
      <c r="H71" s="1"/>
      <c r="I71" s="1"/>
    </row>
    <row r="72" spans="1:9" ht="15.75" customHeight="1" x14ac:dyDescent="0.35">
      <c r="A72" s="1"/>
      <c r="C72" s="1"/>
      <c r="D72" s="1"/>
      <c r="E72" s="1"/>
      <c r="H72" s="1"/>
      <c r="I72" s="1"/>
    </row>
    <row r="73" spans="1:9" ht="15.75" customHeight="1" x14ac:dyDescent="0.35">
      <c r="A73" s="1"/>
      <c r="C73" s="1"/>
      <c r="D73" s="1"/>
      <c r="E73" s="1"/>
      <c r="H73" s="1"/>
      <c r="I73" s="1"/>
    </row>
    <row r="74" spans="1:9" ht="15.75" customHeight="1" x14ac:dyDescent="0.35">
      <c r="A74" s="1"/>
      <c r="C74" s="1"/>
      <c r="D74" s="1"/>
      <c r="E74" s="1"/>
      <c r="H74" s="1"/>
      <c r="I74" s="1"/>
    </row>
    <row r="75" spans="1:9" ht="15.75" customHeight="1" x14ac:dyDescent="0.35">
      <c r="A75" s="1"/>
      <c r="C75" s="1"/>
      <c r="D75" s="1"/>
      <c r="E75" s="1"/>
      <c r="H75" s="1"/>
      <c r="I75" s="1"/>
    </row>
    <row r="76" spans="1:9" ht="15.75" customHeight="1" x14ac:dyDescent="0.35">
      <c r="A76" s="1"/>
      <c r="C76" s="1"/>
      <c r="D76" s="1"/>
      <c r="E76" s="1"/>
      <c r="H76" s="1"/>
      <c r="I76" s="1"/>
    </row>
    <row r="77" spans="1:9" ht="15.75" customHeight="1" x14ac:dyDescent="0.35">
      <c r="A77" s="1"/>
      <c r="C77" s="1"/>
      <c r="D77" s="1"/>
      <c r="E77" s="1"/>
      <c r="H77" s="1"/>
      <c r="I77" s="1"/>
    </row>
    <row r="78" spans="1:9" ht="15.75" customHeight="1" x14ac:dyDescent="0.35">
      <c r="A78" s="1"/>
      <c r="C78" s="1"/>
      <c r="D78" s="1"/>
      <c r="E78" s="1"/>
      <c r="H78" s="1"/>
      <c r="I78" s="1"/>
    </row>
    <row r="79" spans="1:9" ht="15.75" customHeight="1" x14ac:dyDescent="0.35">
      <c r="A79" s="1"/>
      <c r="C79" s="1"/>
      <c r="D79" s="1"/>
      <c r="E79" s="1"/>
      <c r="H79" s="1"/>
      <c r="I79" s="1"/>
    </row>
    <row r="80" spans="1:9" ht="15.75" customHeight="1" x14ac:dyDescent="0.35">
      <c r="A80" s="1"/>
      <c r="C80" s="1"/>
      <c r="D80" s="1"/>
      <c r="E80" s="1"/>
      <c r="H80" s="1"/>
      <c r="I80" s="1"/>
    </row>
    <row r="81" spans="1:9" ht="15.75" customHeight="1" x14ac:dyDescent="0.35">
      <c r="A81" s="1"/>
      <c r="C81" s="1"/>
      <c r="D81" s="1"/>
      <c r="E81" s="1"/>
      <c r="H81" s="1"/>
      <c r="I81" s="1"/>
    </row>
    <row r="82" spans="1:9" ht="15.75" customHeight="1" x14ac:dyDescent="0.35">
      <c r="A82" s="1"/>
      <c r="C82" s="1"/>
      <c r="D82" s="1"/>
      <c r="E82" s="1"/>
      <c r="H82" s="1"/>
      <c r="I82" s="1"/>
    </row>
    <row r="83" spans="1:9" ht="15.75" customHeight="1" x14ac:dyDescent="0.35">
      <c r="A83" s="1"/>
      <c r="C83" s="1"/>
      <c r="D83" s="1"/>
      <c r="E83" s="1"/>
      <c r="H83" s="1"/>
      <c r="I83" s="1"/>
    </row>
    <row r="84" spans="1:9" ht="15.75" customHeight="1" x14ac:dyDescent="0.35">
      <c r="A84" s="1"/>
      <c r="C84" s="1"/>
      <c r="D84" s="1"/>
      <c r="E84" s="1"/>
      <c r="H84" s="1"/>
      <c r="I84" s="1"/>
    </row>
    <row r="85" spans="1:9" ht="15.75" customHeight="1" x14ac:dyDescent="0.35">
      <c r="A85" s="1"/>
      <c r="C85" s="1"/>
      <c r="D85" s="1"/>
      <c r="E85" s="1"/>
      <c r="H85" s="1"/>
      <c r="I85" s="1"/>
    </row>
    <row r="86" spans="1:9" ht="15.75" customHeight="1" x14ac:dyDescent="0.35">
      <c r="A86" s="1"/>
      <c r="C86" s="1"/>
      <c r="D86" s="1"/>
      <c r="E86" s="1"/>
      <c r="H86" s="1"/>
      <c r="I86" s="1"/>
    </row>
    <row r="87" spans="1:9" ht="15.75" customHeight="1" x14ac:dyDescent="0.35">
      <c r="A87" s="1"/>
      <c r="C87" s="1"/>
      <c r="D87" s="1"/>
      <c r="E87" s="1"/>
      <c r="H87" s="1"/>
      <c r="I87" s="1"/>
    </row>
    <row r="88" spans="1:9" ht="15.75" customHeight="1" x14ac:dyDescent="0.35">
      <c r="A88" s="1"/>
      <c r="C88" s="1"/>
      <c r="D88" s="1"/>
      <c r="E88" s="1"/>
      <c r="H88" s="1"/>
      <c r="I88" s="1"/>
    </row>
    <row r="89" spans="1:9" ht="15.75" customHeight="1" x14ac:dyDescent="0.35">
      <c r="A89" s="1"/>
      <c r="C89" s="1"/>
      <c r="D89" s="1"/>
      <c r="E89" s="1"/>
      <c r="H89" s="1"/>
      <c r="I89" s="1"/>
    </row>
    <row r="90" spans="1:9" ht="15.75" customHeight="1" x14ac:dyDescent="0.35">
      <c r="A90" s="1"/>
      <c r="C90" s="1"/>
      <c r="D90" s="1"/>
      <c r="E90" s="1"/>
      <c r="H90" s="1"/>
      <c r="I90" s="1"/>
    </row>
    <row r="91" spans="1:9" ht="15.75" customHeight="1" x14ac:dyDescent="0.35">
      <c r="A91" s="1"/>
      <c r="C91" s="1"/>
      <c r="D91" s="1"/>
      <c r="E91" s="1"/>
      <c r="H91" s="1"/>
      <c r="I91" s="1"/>
    </row>
    <row r="92" spans="1:9" ht="15.75" customHeight="1" x14ac:dyDescent="0.35">
      <c r="A92" s="1"/>
      <c r="C92" s="1"/>
      <c r="D92" s="1"/>
      <c r="E92" s="1"/>
      <c r="H92" s="1"/>
      <c r="I92" s="1"/>
    </row>
    <row r="93" spans="1:9" ht="15.75" customHeight="1" x14ac:dyDescent="0.35">
      <c r="A93" s="1"/>
      <c r="C93" s="1"/>
      <c r="D93" s="1"/>
      <c r="E93" s="1"/>
      <c r="H93" s="1"/>
      <c r="I93" s="1"/>
    </row>
    <row r="94" spans="1:9" ht="15.75" customHeight="1" x14ac:dyDescent="0.35">
      <c r="A94" s="1"/>
      <c r="C94" s="1"/>
      <c r="D94" s="1"/>
      <c r="E94" s="1"/>
      <c r="H94" s="1"/>
      <c r="I94" s="1"/>
    </row>
    <row r="95" spans="1:9" ht="15.75" customHeight="1" x14ac:dyDescent="0.35">
      <c r="A95" s="1"/>
      <c r="C95" s="1"/>
      <c r="D95" s="1"/>
      <c r="E95" s="1"/>
      <c r="H95" s="1"/>
      <c r="I95" s="1"/>
    </row>
    <row r="96" spans="1:9" ht="15.75" customHeight="1" x14ac:dyDescent="0.35">
      <c r="A96" s="1"/>
      <c r="C96" s="1"/>
      <c r="D96" s="1"/>
      <c r="E96" s="1"/>
      <c r="H96" s="1"/>
      <c r="I96" s="1"/>
    </row>
    <row r="97" spans="1:9" ht="15.75" customHeight="1" x14ac:dyDescent="0.35">
      <c r="A97" s="1"/>
      <c r="C97" s="1"/>
      <c r="D97" s="1"/>
      <c r="E97" s="1"/>
      <c r="H97" s="1"/>
      <c r="I97" s="1"/>
    </row>
    <row r="98" spans="1:9" ht="15.75" customHeight="1" x14ac:dyDescent="0.35">
      <c r="A98" s="1"/>
      <c r="C98" s="1"/>
      <c r="D98" s="1"/>
      <c r="E98" s="1"/>
      <c r="H98" s="1"/>
      <c r="I98" s="1"/>
    </row>
    <row r="99" spans="1:9" ht="15.75" customHeight="1" x14ac:dyDescent="0.35">
      <c r="A99" s="1"/>
      <c r="C99" s="1"/>
      <c r="D99" s="1"/>
      <c r="E99" s="1"/>
      <c r="H99" s="1"/>
      <c r="I99" s="1"/>
    </row>
    <row r="100" spans="1:9" ht="15.75" customHeight="1" x14ac:dyDescent="0.35">
      <c r="A100" s="1"/>
      <c r="C100" s="1"/>
      <c r="D100" s="1"/>
      <c r="E100" s="1"/>
      <c r="H100" s="1"/>
      <c r="I100" s="1"/>
    </row>
    <row r="101" spans="1:9" ht="15.75" customHeight="1" x14ac:dyDescent="0.35">
      <c r="A101" s="1"/>
      <c r="C101" s="1"/>
      <c r="D101" s="1"/>
      <c r="E101" s="1"/>
      <c r="H101" s="1"/>
      <c r="I101" s="1"/>
    </row>
    <row r="102" spans="1:9" ht="15.75" customHeight="1" x14ac:dyDescent="0.35">
      <c r="A102" s="1"/>
      <c r="C102" s="1"/>
      <c r="D102" s="1"/>
      <c r="E102" s="1"/>
      <c r="H102" s="1"/>
      <c r="I102" s="1"/>
    </row>
    <row r="103" spans="1:9" ht="15.75" customHeight="1" x14ac:dyDescent="0.35">
      <c r="A103" s="1"/>
      <c r="C103" s="1"/>
      <c r="D103" s="1"/>
      <c r="E103" s="1"/>
      <c r="H103" s="1"/>
      <c r="I103" s="1"/>
    </row>
    <row r="104" spans="1:9" ht="15.75" customHeight="1" x14ac:dyDescent="0.35">
      <c r="A104" s="1"/>
      <c r="C104" s="1"/>
      <c r="D104" s="1"/>
      <c r="E104" s="1"/>
      <c r="H104" s="1"/>
      <c r="I104" s="1"/>
    </row>
    <row r="105" spans="1:9" ht="15.75" customHeight="1" x14ac:dyDescent="0.35">
      <c r="A105" s="1"/>
      <c r="C105" s="1"/>
      <c r="D105" s="1"/>
      <c r="E105" s="1"/>
      <c r="H105" s="1"/>
      <c r="I105" s="1"/>
    </row>
    <row r="106" spans="1:9" ht="15.75" customHeight="1" x14ac:dyDescent="0.35">
      <c r="A106" s="1"/>
      <c r="C106" s="1"/>
      <c r="D106" s="1"/>
      <c r="E106" s="1"/>
      <c r="H106" s="1"/>
      <c r="I106" s="1"/>
    </row>
    <row r="107" spans="1:9" ht="15.75" customHeight="1" x14ac:dyDescent="0.35">
      <c r="A107" s="1"/>
      <c r="C107" s="1"/>
      <c r="D107" s="1"/>
      <c r="E107" s="1"/>
      <c r="H107" s="1"/>
      <c r="I107" s="1"/>
    </row>
    <row r="108" spans="1:9" ht="15.75" customHeight="1" x14ac:dyDescent="0.35">
      <c r="A108" s="1"/>
      <c r="C108" s="1"/>
      <c r="D108" s="1"/>
      <c r="E108" s="1"/>
      <c r="H108" s="1"/>
      <c r="I108" s="1"/>
    </row>
    <row r="109" spans="1:9" ht="15.75" customHeight="1" x14ac:dyDescent="0.35">
      <c r="A109" s="1"/>
      <c r="C109" s="1"/>
      <c r="D109" s="1"/>
      <c r="E109" s="1"/>
      <c r="H109" s="1"/>
      <c r="I109" s="1"/>
    </row>
    <row r="110" spans="1:9" ht="15.75" customHeight="1" x14ac:dyDescent="0.35">
      <c r="A110" s="1"/>
      <c r="C110" s="1"/>
      <c r="D110" s="1"/>
      <c r="E110" s="1"/>
      <c r="H110" s="1"/>
      <c r="I110" s="1"/>
    </row>
    <row r="111" spans="1:9" ht="15.75" customHeight="1" x14ac:dyDescent="0.35">
      <c r="A111" s="1"/>
      <c r="C111" s="1"/>
      <c r="D111" s="1"/>
      <c r="E111" s="1"/>
      <c r="H111" s="1"/>
      <c r="I111" s="1"/>
    </row>
    <row r="112" spans="1:9" ht="15.75" customHeight="1" x14ac:dyDescent="0.35">
      <c r="A112" s="1"/>
      <c r="C112" s="1"/>
      <c r="D112" s="1"/>
      <c r="E112" s="1"/>
      <c r="H112" s="1"/>
      <c r="I112" s="1"/>
    </row>
    <row r="113" spans="1:9" ht="15.75" customHeight="1" x14ac:dyDescent="0.35">
      <c r="A113" s="1"/>
      <c r="C113" s="1"/>
      <c r="D113" s="1"/>
      <c r="E113" s="1"/>
      <c r="H113" s="1"/>
      <c r="I113" s="1"/>
    </row>
    <row r="114" spans="1:9" ht="15.75" customHeight="1" x14ac:dyDescent="0.35">
      <c r="A114" s="1"/>
      <c r="C114" s="1"/>
      <c r="D114" s="1"/>
      <c r="E114" s="1"/>
      <c r="H114" s="1"/>
      <c r="I114" s="1"/>
    </row>
    <row r="115" spans="1:9" ht="15.75" customHeight="1" x14ac:dyDescent="0.35">
      <c r="A115" s="1"/>
      <c r="C115" s="1"/>
      <c r="D115" s="1"/>
      <c r="E115" s="1"/>
      <c r="H115" s="1"/>
      <c r="I115" s="1"/>
    </row>
    <row r="116" spans="1:9" ht="15.75" customHeight="1" x14ac:dyDescent="0.35">
      <c r="A116" s="1"/>
      <c r="C116" s="1"/>
      <c r="D116" s="1"/>
      <c r="E116" s="1"/>
      <c r="H116" s="1"/>
      <c r="I116" s="1"/>
    </row>
    <row r="117" spans="1:9" ht="15.75" customHeight="1" x14ac:dyDescent="0.35">
      <c r="A117" s="1"/>
      <c r="C117" s="1"/>
      <c r="D117" s="1"/>
      <c r="E117" s="1"/>
      <c r="H117" s="1"/>
      <c r="I117" s="1"/>
    </row>
    <row r="118" spans="1:9" ht="15.75" customHeight="1" x14ac:dyDescent="0.35">
      <c r="A118" s="1"/>
      <c r="C118" s="1"/>
      <c r="D118" s="1"/>
      <c r="E118" s="1"/>
      <c r="H118" s="1"/>
      <c r="I118" s="1"/>
    </row>
    <row r="119" spans="1:9" ht="15.75" customHeight="1" x14ac:dyDescent="0.35">
      <c r="A119" s="1"/>
      <c r="C119" s="1"/>
      <c r="D119" s="1"/>
      <c r="E119" s="1"/>
      <c r="H119" s="1"/>
      <c r="I119" s="1"/>
    </row>
    <row r="120" spans="1:9" ht="15.75" customHeight="1" x14ac:dyDescent="0.35">
      <c r="A120" s="1"/>
      <c r="C120" s="1"/>
      <c r="D120" s="1"/>
      <c r="E120" s="1"/>
      <c r="H120" s="1"/>
      <c r="I120" s="1"/>
    </row>
    <row r="121" spans="1:9" ht="15.75" customHeight="1" x14ac:dyDescent="0.35">
      <c r="A121" s="1"/>
      <c r="C121" s="1"/>
      <c r="D121" s="1"/>
      <c r="E121" s="1"/>
      <c r="H121" s="1"/>
      <c r="I121" s="1"/>
    </row>
    <row r="122" spans="1:9" ht="15.75" customHeight="1" x14ac:dyDescent="0.35">
      <c r="A122" s="1"/>
      <c r="C122" s="1"/>
      <c r="D122" s="1"/>
      <c r="E122" s="1"/>
      <c r="H122" s="1"/>
      <c r="I122" s="1"/>
    </row>
    <row r="123" spans="1:9" ht="15.75" customHeight="1" x14ac:dyDescent="0.35">
      <c r="A123" s="1"/>
      <c r="C123" s="1"/>
      <c r="D123" s="1"/>
      <c r="E123" s="1"/>
      <c r="H123" s="1"/>
      <c r="I123" s="1"/>
    </row>
    <row r="124" spans="1:9" ht="15.75" customHeight="1" x14ac:dyDescent="0.35">
      <c r="A124" s="1"/>
      <c r="C124" s="1"/>
      <c r="D124" s="1"/>
      <c r="E124" s="1"/>
      <c r="H124" s="1"/>
      <c r="I124" s="1"/>
    </row>
    <row r="125" spans="1:9" ht="15.75" customHeight="1" x14ac:dyDescent="0.35">
      <c r="A125" s="1"/>
      <c r="C125" s="1"/>
      <c r="D125" s="1"/>
      <c r="E125" s="1"/>
      <c r="H125" s="1"/>
      <c r="I125" s="1"/>
    </row>
    <row r="126" spans="1:9" ht="15.75" customHeight="1" x14ac:dyDescent="0.35">
      <c r="A126" s="1"/>
      <c r="C126" s="1"/>
      <c r="D126" s="1"/>
      <c r="E126" s="1"/>
      <c r="H126" s="1"/>
      <c r="I126" s="1"/>
    </row>
    <row r="127" spans="1:9" ht="15.75" customHeight="1" x14ac:dyDescent="0.35">
      <c r="A127" s="1"/>
      <c r="C127" s="1"/>
      <c r="D127" s="1"/>
      <c r="E127" s="1"/>
      <c r="H127" s="1"/>
      <c r="I127" s="1"/>
    </row>
    <row r="128" spans="1:9" ht="15.75" customHeight="1" x14ac:dyDescent="0.35">
      <c r="A128" s="1"/>
      <c r="C128" s="1"/>
      <c r="D128" s="1"/>
      <c r="E128" s="1"/>
      <c r="H128" s="1"/>
      <c r="I128" s="1"/>
    </row>
    <row r="129" spans="1:9" ht="15.75" customHeight="1" x14ac:dyDescent="0.35">
      <c r="A129" s="1"/>
      <c r="C129" s="1"/>
      <c r="D129" s="1"/>
      <c r="E129" s="1"/>
      <c r="H129" s="1"/>
      <c r="I129" s="1"/>
    </row>
    <row r="130" spans="1:9" ht="15.75" customHeight="1" x14ac:dyDescent="0.35">
      <c r="A130" s="1"/>
      <c r="C130" s="1"/>
      <c r="D130" s="1"/>
      <c r="E130" s="1"/>
      <c r="H130" s="1"/>
      <c r="I130" s="1"/>
    </row>
    <row r="131" spans="1:9" ht="15.75" customHeight="1" x14ac:dyDescent="0.35">
      <c r="A131" s="1"/>
      <c r="C131" s="1"/>
      <c r="D131" s="1"/>
      <c r="E131" s="1"/>
      <c r="H131" s="1"/>
      <c r="I131" s="1"/>
    </row>
    <row r="132" spans="1:9" ht="15.75" customHeight="1" x14ac:dyDescent="0.35">
      <c r="A132" s="1"/>
      <c r="C132" s="1"/>
      <c r="D132" s="1"/>
      <c r="E132" s="1"/>
      <c r="H132" s="1"/>
      <c r="I132" s="1"/>
    </row>
    <row r="133" spans="1:9" ht="15.75" customHeight="1" x14ac:dyDescent="0.35">
      <c r="A133" s="1"/>
      <c r="C133" s="1"/>
      <c r="D133" s="1"/>
      <c r="E133" s="1"/>
      <c r="H133" s="1"/>
      <c r="I133" s="1"/>
    </row>
    <row r="134" spans="1:9" ht="15.75" customHeight="1" x14ac:dyDescent="0.35">
      <c r="A134" s="1"/>
      <c r="C134" s="1"/>
      <c r="D134" s="1"/>
      <c r="E134" s="1"/>
      <c r="H134" s="1"/>
      <c r="I134" s="1"/>
    </row>
    <row r="135" spans="1:9" ht="15.75" customHeight="1" x14ac:dyDescent="0.35">
      <c r="A135" s="1"/>
      <c r="C135" s="1"/>
      <c r="D135" s="1"/>
      <c r="E135" s="1"/>
      <c r="H135" s="1"/>
      <c r="I135" s="1"/>
    </row>
    <row r="136" spans="1:9" ht="15.75" customHeight="1" x14ac:dyDescent="0.35">
      <c r="A136" s="1"/>
      <c r="C136" s="1"/>
      <c r="D136" s="1"/>
      <c r="E136" s="1"/>
      <c r="H136" s="1"/>
      <c r="I136" s="1"/>
    </row>
    <row r="137" spans="1:9" ht="15.75" customHeight="1" x14ac:dyDescent="0.35">
      <c r="A137" s="1"/>
      <c r="C137" s="1"/>
      <c r="D137" s="1"/>
      <c r="E137" s="1"/>
      <c r="H137" s="1"/>
      <c r="I137" s="1"/>
    </row>
    <row r="138" spans="1:9" ht="15.75" customHeight="1" x14ac:dyDescent="0.35">
      <c r="A138" s="1"/>
      <c r="C138" s="1"/>
      <c r="D138" s="1"/>
      <c r="E138" s="1"/>
      <c r="H138" s="1"/>
      <c r="I138" s="1"/>
    </row>
    <row r="139" spans="1:9" ht="15.75" customHeight="1" x14ac:dyDescent="0.35">
      <c r="A139" s="1"/>
      <c r="C139" s="1"/>
      <c r="D139" s="1"/>
      <c r="E139" s="1"/>
      <c r="H139" s="1"/>
      <c r="I139" s="1"/>
    </row>
    <row r="140" spans="1:9" ht="15.75" customHeight="1" x14ac:dyDescent="0.35">
      <c r="A140" s="1"/>
      <c r="C140" s="1"/>
      <c r="D140" s="1"/>
      <c r="E140" s="1"/>
      <c r="H140" s="1"/>
      <c r="I140" s="1"/>
    </row>
    <row r="141" spans="1:9" ht="15.75" customHeight="1" x14ac:dyDescent="0.35">
      <c r="A141" s="1"/>
      <c r="C141" s="1"/>
      <c r="D141" s="1"/>
      <c r="E141" s="1"/>
      <c r="H141" s="1"/>
      <c r="I141" s="1"/>
    </row>
    <row r="142" spans="1:9" ht="15.75" customHeight="1" x14ac:dyDescent="0.35">
      <c r="A142" s="1"/>
      <c r="C142" s="1"/>
      <c r="D142" s="1"/>
      <c r="E142" s="1"/>
      <c r="H142" s="1"/>
      <c r="I142" s="1"/>
    </row>
    <row r="143" spans="1:9" ht="15.75" customHeight="1" x14ac:dyDescent="0.35">
      <c r="A143" s="1"/>
      <c r="C143" s="1"/>
      <c r="D143" s="1"/>
      <c r="E143" s="1"/>
      <c r="H143" s="1"/>
      <c r="I143" s="1"/>
    </row>
    <row r="144" spans="1:9" ht="15.75" customHeight="1" x14ac:dyDescent="0.35">
      <c r="A144" s="1"/>
      <c r="C144" s="1"/>
      <c r="D144" s="1"/>
      <c r="E144" s="1"/>
      <c r="H144" s="1"/>
      <c r="I144" s="1"/>
    </row>
    <row r="145" spans="1:9" ht="15.75" customHeight="1" x14ac:dyDescent="0.35">
      <c r="A145" s="1"/>
      <c r="C145" s="1"/>
      <c r="D145" s="1"/>
      <c r="E145" s="1"/>
      <c r="H145" s="1"/>
      <c r="I145" s="1"/>
    </row>
    <row r="146" spans="1:9" ht="15.75" customHeight="1" x14ac:dyDescent="0.35">
      <c r="A146" s="1"/>
      <c r="C146" s="1"/>
      <c r="D146" s="1"/>
      <c r="E146" s="1"/>
      <c r="H146" s="1"/>
      <c r="I146" s="1"/>
    </row>
    <row r="147" spans="1:9" ht="15.75" customHeight="1" x14ac:dyDescent="0.35">
      <c r="A147" s="1"/>
      <c r="C147" s="1"/>
      <c r="D147" s="1"/>
      <c r="E147" s="1"/>
      <c r="H147" s="1"/>
      <c r="I147" s="1"/>
    </row>
    <row r="148" spans="1:9" ht="15.75" customHeight="1" x14ac:dyDescent="0.35">
      <c r="A148" s="1"/>
      <c r="C148" s="1"/>
      <c r="D148" s="1"/>
      <c r="E148" s="1"/>
      <c r="H148" s="1"/>
      <c r="I148" s="1"/>
    </row>
    <row r="149" spans="1:9" ht="15.75" customHeight="1" x14ac:dyDescent="0.35">
      <c r="A149" s="1"/>
      <c r="C149" s="1"/>
      <c r="D149" s="1"/>
      <c r="E149" s="1"/>
      <c r="H149" s="1"/>
      <c r="I149" s="1"/>
    </row>
    <row r="150" spans="1:9" ht="15.75" customHeight="1" x14ac:dyDescent="0.35">
      <c r="A150" s="1"/>
      <c r="C150" s="1"/>
      <c r="D150" s="1"/>
      <c r="E150" s="1"/>
      <c r="H150" s="1"/>
      <c r="I150" s="1"/>
    </row>
    <row r="151" spans="1:9" ht="15.75" customHeight="1" x14ac:dyDescent="0.35">
      <c r="A151" s="1"/>
      <c r="C151" s="1"/>
      <c r="D151" s="1"/>
      <c r="E151" s="1"/>
      <c r="H151" s="1"/>
      <c r="I151" s="1"/>
    </row>
    <row r="152" spans="1:9" ht="15.75" customHeight="1" x14ac:dyDescent="0.35">
      <c r="A152" s="1"/>
      <c r="C152" s="1"/>
      <c r="D152" s="1"/>
      <c r="E152" s="1"/>
      <c r="H152" s="1"/>
      <c r="I152" s="1"/>
    </row>
    <row r="153" spans="1:9" ht="15.75" customHeight="1" x14ac:dyDescent="0.35">
      <c r="A153" s="1"/>
      <c r="C153" s="1"/>
      <c r="D153" s="1"/>
      <c r="E153" s="1"/>
      <c r="H153" s="1"/>
      <c r="I153" s="1"/>
    </row>
    <row r="154" spans="1:9" ht="15.75" customHeight="1" x14ac:dyDescent="0.35">
      <c r="A154" s="1"/>
      <c r="C154" s="1"/>
      <c r="D154" s="1"/>
      <c r="E154" s="1"/>
      <c r="H154" s="1"/>
      <c r="I154" s="1"/>
    </row>
    <row r="155" spans="1:9" ht="15.75" customHeight="1" x14ac:dyDescent="0.35">
      <c r="A155" s="1"/>
      <c r="C155" s="1"/>
      <c r="D155" s="1"/>
      <c r="E155" s="1"/>
      <c r="H155" s="1"/>
      <c r="I155" s="1"/>
    </row>
    <row r="156" spans="1:9" ht="15.75" customHeight="1" x14ac:dyDescent="0.35">
      <c r="A156" s="1"/>
      <c r="C156" s="1"/>
      <c r="D156" s="1"/>
      <c r="E156" s="1"/>
      <c r="H156" s="1"/>
      <c r="I156" s="1"/>
    </row>
    <row r="157" spans="1:9" ht="15.75" customHeight="1" x14ac:dyDescent="0.35">
      <c r="A157" s="1"/>
      <c r="C157" s="1"/>
      <c r="D157" s="1"/>
      <c r="E157" s="1"/>
      <c r="H157" s="1"/>
      <c r="I157" s="1"/>
    </row>
    <row r="158" spans="1:9" ht="15.75" customHeight="1" x14ac:dyDescent="0.35">
      <c r="A158" s="1"/>
      <c r="C158" s="1"/>
      <c r="D158" s="1"/>
      <c r="E158" s="1"/>
      <c r="H158" s="1"/>
      <c r="I158" s="1"/>
    </row>
    <row r="159" spans="1:9" ht="15.75" customHeight="1" x14ac:dyDescent="0.35">
      <c r="A159" s="1"/>
      <c r="C159" s="1"/>
      <c r="D159" s="1"/>
      <c r="E159" s="1"/>
      <c r="H159" s="1"/>
      <c r="I159" s="1"/>
    </row>
    <row r="160" spans="1:9" ht="15.75" customHeight="1" x14ac:dyDescent="0.35">
      <c r="A160" s="1"/>
      <c r="C160" s="1"/>
      <c r="D160" s="1"/>
      <c r="E160" s="1"/>
      <c r="H160" s="1"/>
      <c r="I160" s="1"/>
    </row>
    <row r="161" spans="1:9" ht="15.75" customHeight="1" x14ac:dyDescent="0.35">
      <c r="A161" s="1"/>
      <c r="C161" s="1"/>
      <c r="D161" s="1"/>
      <c r="E161" s="1"/>
      <c r="H161" s="1"/>
      <c r="I161" s="1"/>
    </row>
    <row r="162" spans="1:9" ht="15.75" customHeight="1" x14ac:dyDescent="0.35">
      <c r="A162" s="1"/>
      <c r="C162" s="1"/>
      <c r="D162" s="1"/>
      <c r="E162" s="1"/>
      <c r="H162" s="1"/>
      <c r="I162" s="1"/>
    </row>
    <row r="163" spans="1:9" ht="15.75" customHeight="1" x14ac:dyDescent="0.35">
      <c r="A163" s="1"/>
      <c r="C163" s="1"/>
      <c r="D163" s="1"/>
      <c r="E163" s="1"/>
      <c r="H163" s="1"/>
      <c r="I163" s="1"/>
    </row>
    <row r="164" spans="1:9" ht="15.75" customHeight="1" x14ac:dyDescent="0.35">
      <c r="A164" s="1"/>
      <c r="C164" s="1"/>
      <c r="D164" s="1"/>
      <c r="E164" s="1"/>
      <c r="H164" s="1"/>
      <c r="I164" s="1"/>
    </row>
    <row r="165" spans="1:9" ht="15.75" customHeight="1" x14ac:dyDescent="0.35">
      <c r="A165" s="1"/>
      <c r="C165" s="1"/>
      <c r="D165" s="1"/>
      <c r="E165" s="1"/>
      <c r="H165" s="1"/>
      <c r="I165" s="1"/>
    </row>
    <row r="166" spans="1:9" ht="15.75" customHeight="1" x14ac:dyDescent="0.35">
      <c r="A166" s="1"/>
      <c r="C166" s="1"/>
      <c r="D166" s="1"/>
      <c r="E166" s="1"/>
      <c r="H166" s="1"/>
      <c r="I166" s="1"/>
    </row>
    <row r="167" spans="1:9" ht="15.75" customHeight="1" x14ac:dyDescent="0.35">
      <c r="A167" s="1"/>
      <c r="C167" s="1"/>
      <c r="D167" s="1"/>
      <c r="E167" s="1"/>
      <c r="H167" s="1"/>
      <c r="I167" s="1"/>
    </row>
    <row r="168" spans="1:9" ht="15.75" customHeight="1" x14ac:dyDescent="0.35">
      <c r="A168" s="1"/>
      <c r="C168" s="1"/>
      <c r="D168" s="1"/>
      <c r="E168" s="1"/>
      <c r="H168" s="1"/>
      <c r="I168" s="1"/>
    </row>
    <row r="169" spans="1:9" ht="15.75" customHeight="1" x14ac:dyDescent="0.35">
      <c r="A169" s="1"/>
      <c r="C169" s="1"/>
      <c r="D169" s="1"/>
      <c r="E169" s="1"/>
      <c r="H169" s="1"/>
      <c r="I169" s="1"/>
    </row>
    <row r="170" spans="1:9" ht="15.75" customHeight="1" x14ac:dyDescent="0.35">
      <c r="A170" s="1"/>
      <c r="C170" s="1"/>
      <c r="D170" s="1"/>
      <c r="E170" s="1"/>
      <c r="H170" s="1"/>
      <c r="I170" s="1"/>
    </row>
    <row r="171" spans="1:9" ht="15.75" customHeight="1" x14ac:dyDescent="0.35">
      <c r="A171" s="1"/>
      <c r="C171" s="1"/>
      <c r="D171" s="1"/>
      <c r="E171" s="1"/>
      <c r="H171" s="1"/>
      <c r="I171" s="1"/>
    </row>
    <row r="172" spans="1:9" ht="15.75" customHeight="1" x14ac:dyDescent="0.35">
      <c r="A172" s="1"/>
      <c r="C172" s="1"/>
      <c r="D172" s="1"/>
      <c r="E172" s="1"/>
      <c r="H172" s="1"/>
      <c r="I172" s="1"/>
    </row>
    <row r="173" spans="1:9" ht="15.75" customHeight="1" x14ac:dyDescent="0.35">
      <c r="A173" s="1"/>
      <c r="C173" s="1"/>
      <c r="D173" s="1"/>
      <c r="E173" s="1"/>
      <c r="H173" s="1"/>
      <c r="I173" s="1"/>
    </row>
    <row r="174" spans="1:9" ht="15.75" customHeight="1" x14ac:dyDescent="0.35">
      <c r="A174" s="1"/>
      <c r="C174" s="1"/>
      <c r="D174" s="1"/>
      <c r="E174" s="1"/>
      <c r="H174" s="1"/>
      <c r="I174" s="1"/>
    </row>
    <row r="175" spans="1:9" ht="15.75" customHeight="1" x14ac:dyDescent="0.35">
      <c r="A175" s="1"/>
      <c r="C175" s="1"/>
      <c r="D175" s="1"/>
      <c r="E175" s="1"/>
      <c r="H175" s="1"/>
      <c r="I175" s="1"/>
    </row>
    <row r="176" spans="1:9" ht="15.75" customHeight="1" x14ac:dyDescent="0.35">
      <c r="A176" s="1"/>
      <c r="C176" s="1"/>
      <c r="D176" s="1"/>
      <c r="E176" s="1"/>
      <c r="H176" s="1"/>
      <c r="I176" s="1"/>
    </row>
    <row r="177" spans="1:9" ht="15.75" customHeight="1" x14ac:dyDescent="0.35">
      <c r="A177" s="1"/>
      <c r="C177" s="1"/>
      <c r="D177" s="1"/>
      <c r="E177" s="1"/>
      <c r="H177" s="1"/>
      <c r="I177" s="1"/>
    </row>
    <row r="178" spans="1:9" ht="15.75" customHeight="1" x14ac:dyDescent="0.35">
      <c r="A178" s="1"/>
      <c r="C178" s="1"/>
      <c r="D178" s="1"/>
      <c r="E178" s="1"/>
      <c r="H178" s="1"/>
      <c r="I178" s="1"/>
    </row>
    <row r="179" spans="1:9" ht="15.75" customHeight="1" x14ac:dyDescent="0.35">
      <c r="A179" s="1"/>
      <c r="C179" s="1"/>
      <c r="D179" s="1"/>
      <c r="E179" s="1"/>
      <c r="H179" s="1"/>
      <c r="I179" s="1"/>
    </row>
    <row r="180" spans="1:9" ht="15.75" customHeight="1" x14ac:dyDescent="0.35">
      <c r="A180" s="1"/>
      <c r="C180" s="1"/>
      <c r="D180" s="1"/>
      <c r="E180" s="1"/>
      <c r="H180" s="1"/>
      <c r="I180" s="1"/>
    </row>
    <row r="181" spans="1:9" ht="15.75" customHeight="1" x14ac:dyDescent="0.35">
      <c r="A181" s="1"/>
      <c r="C181" s="1"/>
      <c r="D181" s="1"/>
      <c r="E181" s="1"/>
      <c r="H181" s="1"/>
      <c r="I181" s="1"/>
    </row>
    <row r="182" spans="1:9" ht="15.75" customHeight="1" x14ac:dyDescent="0.35">
      <c r="A182" s="1"/>
      <c r="C182" s="1"/>
      <c r="D182" s="1"/>
      <c r="E182" s="1"/>
      <c r="H182" s="1"/>
      <c r="I182" s="1"/>
    </row>
    <row r="183" spans="1:9" ht="15.75" customHeight="1" x14ac:dyDescent="0.35">
      <c r="A183" s="1"/>
      <c r="C183" s="1"/>
      <c r="D183" s="1"/>
      <c r="E183" s="1"/>
      <c r="H183" s="1"/>
      <c r="I183" s="1"/>
    </row>
    <row r="184" spans="1:9" ht="15.75" customHeight="1" x14ac:dyDescent="0.35">
      <c r="A184" s="1"/>
      <c r="C184" s="1"/>
      <c r="D184" s="1"/>
      <c r="E184" s="1"/>
      <c r="H184" s="1"/>
      <c r="I184" s="1"/>
    </row>
    <row r="185" spans="1:9" ht="15.75" customHeight="1" x14ac:dyDescent="0.35">
      <c r="A185" s="1"/>
      <c r="C185" s="1"/>
      <c r="D185" s="1"/>
      <c r="E185" s="1"/>
      <c r="H185" s="1"/>
      <c r="I185" s="1"/>
    </row>
    <row r="186" spans="1:9" ht="15.75" customHeight="1" x14ac:dyDescent="0.35">
      <c r="A186" s="1"/>
      <c r="C186" s="1"/>
      <c r="D186" s="1"/>
      <c r="E186" s="1"/>
      <c r="H186" s="1"/>
      <c r="I186" s="1"/>
    </row>
    <row r="187" spans="1:9" ht="15.75" customHeight="1" x14ac:dyDescent="0.35">
      <c r="A187" s="1"/>
      <c r="C187" s="1"/>
      <c r="D187" s="1"/>
      <c r="E187" s="1"/>
      <c r="H187" s="1"/>
      <c r="I187" s="1"/>
    </row>
    <row r="188" spans="1:9" ht="15.75" customHeight="1" x14ac:dyDescent="0.35">
      <c r="A188" s="1"/>
      <c r="C188" s="1"/>
      <c r="D188" s="1"/>
      <c r="E188" s="1"/>
      <c r="H188" s="1"/>
      <c r="I188" s="1"/>
    </row>
    <row r="189" spans="1:9" ht="15.75" customHeight="1" x14ac:dyDescent="0.35">
      <c r="A189" s="1"/>
      <c r="C189" s="1"/>
      <c r="D189" s="1"/>
      <c r="E189" s="1"/>
      <c r="H189" s="1"/>
      <c r="I189" s="1"/>
    </row>
    <row r="190" spans="1:9" ht="15.75" customHeight="1" x14ac:dyDescent="0.35">
      <c r="A190" s="1"/>
      <c r="C190" s="1"/>
      <c r="D190" s="1"/>
      <c r="E190" s="1"/>
      <c r="H190" s="1"/>
      <c r="I190" s="1"/>
    </row>
    <row r="191" spans="1:9" ht="15.75" customHeight="1" x14ac:dyDescent="0.35">
      <c r="A191" s="1"/>
      <c r="C191" s="1"/>
      <c r="D191" s="1"/>
      <c r="E191" s="1"/>
      <c r="H191" s="1"/>
      <c r="I191" s="1"/>
    </row>
    <row r="192" spans="1:9" ht="15.75" customHeight="1" x14ac:dyDescent="0.35">
      <c r="A192" s="1"/>
      <c r="C192" s="1"/>
      <c r="D192" s="1"/>
      <c r="E192" s="1"/>
      <c r="H192" s="1"/>
      <c r="I192" s="1"/>
    </row>
    <row r="193" spans="1:9" ht="15.75" customHeight="1" x14ac:dyDescent="0.35">
      <c r="A193" s="1"/>
      <c r="C193" s="1"/>
      <c r="D193" s="1"/>
      <c r="E193" s="1"/>
      <c r="H193" s="1"/>
      <c r="I193" s="1"/>
    </row>
    <row r="194" spans="1:9" ht="15.75" customHeight="1" x14ac:dyDescent="0.35">
      <c r="A194" s="1"/>
      <c r="C194" s="1"/>
      <c r="D194" s="1"/>
      <c r="E194" s="1"/>
      <c r="H194" s="1"/>
      <c r="I194" s="1"/>
    </row>
    <row r="195" spans="1:9" ht="15.75" customHeight="1" x14ac:dyDescent="0.35">
      <c r="A195" s="1"/>
      <c r="C195" s="1"/>
      <c r="D195" s="1"/>
      <c r="E195" s="1"/>
      <c r="H195" s="1"/>
      <c r="I195" s="1"/>
    </row>
    <row r="196" spans="1:9" ht="15.75" customHeight="1" x14ac:dyDescent="0.35">
      <c r="A196" s="1"/>
      <c r="C196" s="1"/>
      <c r="D196" s="1"/>
      <c r="E196" s="1"/>
      <c r="H196" s="1"/>
      <c r="I196" s="1"/>
    </row>
    <row r="197" spans="1:9" ht="15.75" customHeight="1" x14ac:dyDescent="0.35">
      <c r="A197" s="1"/>
      <c r="C197" s="1"/>
      <c r="D197" s="1"/>
      <c r="E197" s="1"/>
      <c r="H197" s="1"/>
      <c r="I197" s="1"/>
    </row>
    <row r="198" spans="1:9" ht="15.75" customHeight="1" x14ac:dyDescent="0.35">
      <c r="A198" s="1"/>
      <c r="C198" s="1"/>
      <c r="D198" s="1"/>
      <c r="E198" s="1"/>
      <c r="H198" s="1"/>
      <c r="I198" s="1"/>
    </row>
    <row r="199" spans="1:9" ht="15.75" customHeight="1" x14ac:dyDescent="0.35">
      <c r="A199" s="1"/>
      <c r="C199" s="1"/>
      <c r="D199" s="1"/>
      <c r="E199" s="1"/>
      <c r="H199" s="1"/>
      <c r="I199" s="1"/>
    </row>
    <row r="200" spans="1:9" ht="15.75" customHeight="1" x14ac:dyDescent="0.35">
      <c r="A200" s="1"/>
      <c r="C200" s="1"/>
      <c r="D200" s="1"/>
      <c r="E200" s="1"/>
      <c r="H200" s="1"/>
      <c r="I200" s="1"/>
    </row>
    <row r="201" spans="1:9" ht="15.75" customHeight="1" x14ac:dyDescent="0.35">
      <c r="A201" s="1"/>
      <c r="C201" s="1"/>
      <c r="D201" s="1"/>
      <c r="E201" s="1"/>
      <c r="H201" s="1"/>
      <c r="I201" s="1"/>
    </row>
    <row r="202" spans="1:9" ht="15.75" customHeight="1" x14ac:dyDescent="0.35">
      <c r="A202" s="1"/>
      <c r="C202" s="1"/>
      <c r="D202" s="1"/>
      <c r="E202" s="1"/>
      <c r="H202" s="1"/>
      <c r="I202" s="1"/>
    </row>
    <row r="203" spans="1:9" ht="15.75" customHeight="1" x14ac:dyDescent="0.35">
      <c r="A203" s="1"/>
      <c r="C203" s="1"/>
      <c r="D203" s="1"/>
      <c r="E203" s="1"/>
      <c r="H203" s="1"/>
      <c r="I203" s="1"/>
    </row>
    <row r="204" spans="1:9" ht="15.75" customHeight="1" x14ac:dyDescent="0.35">
      <c r="A204" s="1"/>
      <c r="C204" s="1"/>
      <c r="D204" s="1"/>
      <c r="E204" s="1"/>
      <c r="H204" s="1"/>
      <c r="I204" s="1"/>
    </row>
    <row r="205" spans="1:9" ht="15.75" customHeight="1" x14ac:dyDescent="0.35">
      <c r="A205" s="1"/>
      <c r="C205" s="1"/>
      <c r="D205" s="1"/>
      <c r="E205" s="1"/>
      <c r="H205" s="1"/>
      <c r="I205" s="1"/>
    </row>
    <row r="206" spans="1:9" ht="15.75" customHeight="1" x14ac:dyDescent="0.35">
      <c r="A206" s="1"/>
      <c r="C206" s="1"/>
      <c r="D206" s="1"/>
      <c r="E206" s="1"/>
      <c r="H206" s="1"/>
      <c r="I206" s="1"/>
    </row>
    <row r="207" spans="1:9" ht="15.75" customHeight="1" x14ac:dyDescent="0.35">
      <c r="A207" s="1"/>
      <c r="C207" s="1"/>
      <c r="D207" s="1"/>
      <c r="E207" s="1"/>
      <c r="H207" s="1"/>
      <c r="I207" s="1"/>
    </row>
    <row r="208" spans="1:9" ht="15.75" customHeight="1" x14ac:dyDescent="0.35">
      <c r="A208" s="1"/>
      <c r="C208" s="1"/>
      <c r="D208" s="1"/>
      <c r="E208" s="1"/>
      <c r="H208" s="1"/>
      <c r="I208" s="1"/>
    </row>
    <row r="209" spans="1:9" ht="15.75" customHeight="1" x14ac:dyDescent="0.35">
      <c r="A209" s="1"/>
      <c r="C209" s="1"/>
      <c r="D209" s="1"/>
      <c r="E209" s="1"/>
      <c r="H209" s="1"/>
      <c r="I209" s="1"/>
    </row>
    <row r="210" spans="1:9" ht="15.75" customHeight="1" x14ac:dyDescent="0.35">
      <c r="A210" s="1"/>
      <c r="C210" s="1"/>
      <c r="D210" s="1"/>
      <c r="E210" s="1"/>
      <c r="H210" s="1"/>
      <c r="I210" s="1"/>
    </row>
    <row r="211" spans="1:9" ht="15.75" customHeight="1" x14ac:dyDescent="0.35">
      <c r="A211" s="1"/>
      <c r="C211" s="1"/>
      <c r="D211" s="1"/>
      <c r="E211" s="1"/>
      <c r="H211" s="1"/>
      <c r="I211" s="1"/>
    </row>
    <row r="212" spans="1:9" ht="15.75" customHeight="1" x14ac:dyDescent="0.35">
      <c r="A212" s="1"/>
      <c r="C212" s="1"/>
      <c r="D212" s="1"/>
      <c r="E212" s="1"/>
      <c r="H212" s="1"/>
      <c r="I212" s="1"/>
    </row>
    <row r="213" spans="1:9" ht="15.75" customHeight="1" x14ac:dyDescent="0.35">
      <c r="A213" s="1"/>
      <c r="C213" s="1"/>
      <c r="D213" s="1"/>
      <c r="E213" s="1"/>
      <c r="H213" s="1"/>
      <c r="I213" s="1"/>
    </row>
    <row r="214" spans="1:9" ht="15.75" customHeight="1" x14ac:dyDescent="0.35">
      <c r="A214" s="1"/>
      <c r="C214" s="1"/>
      <c r="D214" s="1"/>
      <c r="E214" s="1"/>
      <c r="H214" s="1"/>
      <c r="I214" s="1"/>
    </row>
    <row r="215" spans="1:9" ht="15.75" customHeight="1" x14ac:dyDescent="0.35">
      <c r="A215" s="1"/>
      <c r="C215" s="1"/>
      <c r="D215" s="1"/>
      <c r="E215" s="1"/>
      <c r="H215" s="1"/>
      <c r="I215" s="1"/>
    </row>
    <row r="216" spans="1:9" ht="15.75" customHeight="1" x14ac:dyDescent="0.35">
      <c r="A216" s="1"/>
      <c r="C216" s="1"/>
      <c r="D216" s="1"/>
      <c r="E216" s="1"/>
      <c r="H216" s="1"/>
      <c r="I216" s="1"/>
    </row>
    <row r="217" spans="1:9" ht="15.75" customHeight="1" x14ac:dyDescent="0.35">
      <c r="A217" s="1"/>
      <c r="C217" s="1"/>
      <c r="D217" s="1"/>
      <c r="E217" s="1"/>
      <c r="H217" s="1"/>
      <c r="I217" s="1"/>
    </row>
    <row r="218" spans="1:9" ht="15.75" customHeight="1" x14ac:dyDescent="0.35">
      <c r="A218" s="1"/>
      <c r="C218" s="1"/>
      <c r="D218" s="1"/>
      <c r="E218" s="1"/>
      <c r="H218" s="1"/>
      <c r="I218" s="1"/>
    </row>
    <row r="219" spans="1:9" ht="15.75" customHeight="1" x14ac:dyDescent="0.35">
      <c r="A219" s="1"/>
      <c r="C219" s="1"/>
      <c r="D219" s="1"/>
      <c r="E219" s="1"/>
      <c r="H219" s="1"/>
      <c r="I219" s="1"/>
    </row>
    <row r="220" spans="1:9" ht="15.75" customHeight="1" x14ac:dyDescent="0.35">
      <c r="A220" s="1"/>
      <c r="C220" s="1"/>
      <c r="D220" s="1"/>
      <c r="E220" s="1"/>
      <c r="H220" s="1"/>
      <c r="I220" s="1"/>
    </row>
    <row r="221" spans="1:9" ht="15.75" customHeight="1" x14ac:dyDescent="0.35">
      <c r="A221" s="1"/>
      <c r="C221" s="1"/>
      <c r="D221" s="1"/>
      <c r="E221" s="1"/>
      <c r="H221" s="1"/>
      <c r="I221" s="1"/>
    </row>
    <row r="222" spans="1:9" ht="15.75" customHeight="1" x14ac:dyDescent="0.35">
      <c r="A222" s="1"/>
      <c r="C222" s="1"/>
      <c r="D222" s="1"/>
      <c r="E222" s="1"/>
      <c r="H222" s="1"/>
      <c r="I222" s="1"/>
    </row>
    <row r="223" spans="1:9" ht="15.75" customHeight="1" x14ac:dyDescent="0.35">
      <c r="A223" s="1"/>
      <c r="C223" s="1"/>
      <c r="D223" s="1"/>
      <c r="E223" s="1"/>
      <c r="H223" s="1"/>
      <c r="I223" s="1"/>
    </row>
    <row r="224" spans="1:9" ht="15.75" customHeight="1" x14ac:dyDescent="0.35">
      <c r="A224" s="1"/>
      <c r="C224" s="1"/>
      <c r="D224" s="1"/>
      <c r="E224" s="1"/>
      <c r="H224" s="1"/>
      <c r="I224" s="1"/>
    </row>
    <row r="225" spans="1:9" ht="15.75" customHeight="1" x14ac:dyDescent="0.35">
      <c r="A225" s="1"/>
      <c r="C225" s="1"/>
      <c r="D225" s="1"/>
      <c r="E225" s="1"/>
      <c r="H225" s="1"/>
      <c r="I225" s="1"/>
    </row>
    <row r="226" spans="1:9" ht="15.75" customHeight="1" x14ac:dyDescent="0.35">
      <c r="A226" s="1"/>
      <c r="C226" s="1"/>
      <c r="D226" s="1"/>
      <c r="E226" s="1"/>
      <c r="H226" s="1"/>
      <c r="I226" s="1"/>
    </row>
    <row r="227" spans="1:9" ht="15.75" customHeight="1" x14ac:dyDescent="0.35">
      <c r="A227" s="1"/>
      <c r="C227" s="1"/>
      <c r="D227" s="1"/>
      <c r="E227" s="1"/>
      <c r="H227" s="1"/>
      <c r="I227" s="1"/>
    </row>
    <row r="228" spans="1:9" ht="15.75" customHeight="1" x14ac:dyDescent="0.35">
      <c r="A228" s="1"/>
      <c r="C228" s="1"/>
      <c r="D228" s="1"/>
      <c r="E228" s="1"/>
      <c r="H228" s="1"/>
      <c r="I228" s="1"/>
    </row>
    <row r="229" spans="1:9" ht="15.75" customHeight="1" x14ac:dyDescent="0.35">
      <c r="A229" s="1"/>
      <c r="C229" s="1"/>
      <c r="D229" s="1"/>
      <c r="E229" s="1"/>
      <c r="H229" s="1"/>
      <c r="I229" s="1"/>
    </row>
    <row r="230" spans="1:9" ht="15.75" customHeight="1" x14ac:dyDescent="0.35">
      <c r="A230" s="1"/>
      <c r="C230" s="1"/>
      <c r="D230" s="1"/>
      <c r="E230" s="1"/>
      <c r="H230" s="1"/>
      <c r="I230" s="1"/>
    </row>
    <row r="231" spans="1:9" ht="15.75" customHeight="1" x14ac:dyDescent="0.35">
      <c r="A231" s="1"/>
      <c r="C231" s="1"/>
      <c r="D231" s="1"/>
      <c r="E231" s="1"/>
      <c r="H231" s="1"/>
      <c r="I231" s="1"/>
    </row>
    <row r="232" spans="1:9" ht="15.75" customHeight="1" x14ac:dyDescent="0.35">
      <c r="A232" s="1"/>
      <c r="C232" s="1"/>
      <c r="D232" s="1"/>
      <c r="E232" s="1"/>
      <c r="H232" s="1"/>
      <c r="I232" s="1"/>
    </row>
    <row r="233" spans="1:9" ht="15.75" customHeight="1" x14ac:dyDescent="0.35">
      <c r="A233" s="1"/>
      <c r="C233" s="1"/>
      <c r="D233" s="1"/>
      <c r="E233" s="1"/>
      <c r="H233" s="1"/>
      <c r="I233" s="1"/>
    </row>
    <row r="234" spans="1:9" ht="15.75" customHeight="1" x14ac:dyDescent="0.35">
      <c r="A234" s="1"/>
      <c r="C234" s="1"/>
      <c r="D234" s="1"/>
      <c r="E234" s="1"/>
      <c r="H234" s="1"/>
      <c r="I234" s="1"/>
    </row>
    <row r="235" spans="1:9" ht="15.75" customHeight="1" x14ac:dyDescent="0.35">
      <c r="A235" s="1"/>
      <c r="C235" s="1"/>
      <c r="D235" s="1"/>
      <c r="E235" s="1"/>
      <c r="H235" s="1"/>
      <c r="I235" s="1"/>
    </row>
    <row r="236" spans="1:9" ht="15.75" customHeight="1" x14ac:dyDescent="0.35">
      <c r="A236" s="1"/>
      <c r="C236" s="1"/>
      <c r="D236" s="1"/>
      <c r="E236" s="1"/>
      <c r="H236" s="1"/>
      <c r="I236" s="1"/>
    </row>
    <row r="237" spans="1:9" ht="15.75" customHeight="1" x14ac:dyDescent="0.35">
      <c r="A237" s="1"/>
      <c r="C237" s="1"/>
      <c r="D237" s="1"/>
      <c r="E237" s="1"/>
      <c r="H237" s="1"/>
      <c r="I237" s="1"/>
    </row>
    <row r="238" spans="1:9" ht="15.75" customHeight="1" x14ac:dyDescent="0.35">
      <c r="A238" s="1"/>
      <c r="C238" s="1"/>
      <c r="D238" s="1"/>
      <c r="E238" s="1"/>
      <c r="H238" s="1"/>
      <c r="I238" s="1"/>
    </row>
    <row r="239" spans="1:9" ht="15.75" customHeight="1" x14ac:dyDescent="0.35">
      <c r="A239" s="1"/>
      <c r="C239" s="1"/>
      <c r="D239" s="1"/>
      <c r="E239" s="1"/>
      <c r="H239" s="1"/>
      <c r="I239" s="1"/>
    </row>
    <row r="240" spans="1:9" ht="15.75" customHeight="1" x14ac:dyDescent="0.35">
      <c r="A240" s="1"/>
      <c r="C240" s="1"/>
      <c r="D240" s="1"/>
      <c r="E240" s="1"/>
      <c r="H240" s="1"/>
      <c r="I240" s="1"/>
    </row>
    <row r="241" spans="1:9" ht="15.75" customHeight="1" x14ac:dyDescent="0.35">
      <c r="A241" s="1"/>
      <c r="C241" s="1"/>
      <c r="D241" s="1"/>
      <c r="E241" s="1"/>
      <c r="H241" s="1"/>
      <c r="I241" s="1"/>
    </row>
    <row r="242" spans="1:9" ht="15.75" customHeight="1" x14ac:dyDescent="0.35">
      <c r="A242" s="1"/>
      <c r="C242" s="1"/>
      <c r="D242" s="1"/>
      <c r="E242" s="1"/>
      <c r="H242" s="1"/>
      <c r="I242" s="1"/>
    </row>
    <row r="243" spans="1:9" ht="15.75" customHeight="1" x14ac:dyDescent="0.35">
      <c r="A243" s="1"/>
      <c r="C243" s="1"/>
      <c r="D243" s="1"/>
      <c r="E243" s="1"/>
      <c r="H243" s="1"/>
      <c r="I243" s="1"/>
    </row>
    <row r="244" spans="1:9" ht="15.75" customHeight="1" x14ac:dyDescent="0.35">
      <c r="A244" s="1"/>
      <c r="C244" s="1"/>
      <c r="D244" s="1"/>
      <c r="E244" s="1"/>
      <c r="H244" s="1"/>
      <c r="I244" s="1"/>
    </row>
    <row r="245" spans="1:9" ht="15.75" customHeight="1" x14ac:dyDescent="0.35"/>
    <row r="246" spans="1:9" ht="15.75" customHeight="1" x14ac:dyDescent="0.35"/>
    <row r="247" spans="1:9" ht="15.75" customHeight="1" x14ac:dyDescent="0.35"/>
    <row r="248" spans="1:9" ht="15.75" customHeight="1" x14ac:dyDescent="0.35"/>
    <row r="249" spans="1:9" ht="15.75" customHeight="1" x14ac:dyDescent="0.35"/>
    <row r="250" spans="1:9" ht="15.75" customHeight="1" x14ac:dyDescent="0.35"/>
    <row r="251" spans="1:9" ht="15.75" customHeight="1" x14ac:dyDescent="0.35"/>
    <row r="252" spans="1:9" ht="15.75" customHeight="1" x14ac:dyDescent="0.35"/>
    <row r="253" spans="1:9" ht="15.75" customHeight="1" x14ac:dyDescent="0.35"/>
    <row r="254" spans="1:9" ht="15.75" customHeight="1" x14ac:dyDescent="0.35"/>
    <row r="255" spans="1:9" ht="15.75" customHeight="1" x14ac:dyDescent="0.35"/>
    <row r="256" spans="1:9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</sheetData>
  <mergeCells count="64">
    <mergeCell ref="G31:I31"/>
    <mergeCell ref="H32:I32"/>
    <mergeCell ref="C33:I33"/>
    <mergeCell ref="C34:I34"/>
    <mergeCell ref="B26:I26"/>
    <mergeCell ref="C27:I27"/>
    <mergeCell ref="C28:I28"/>
    <mergeCell ref="C29:I29"/>
    <mergeCell ref="B30:I30"/>
    <mergeCell ref="B21:B22"/>
    <mergeCell ref="B23:B24"/>
    <mergeCell ref="B38:B44"/>
    <mergeCell ref="B45:B51"/>
    <mergeCell ref="C18:I18"/>
    <mergeCell ref="C19:F19"/>
    <mergeCell ref="H19:I19"/>
    <mergeCell ref="B20:I20"/>
    <mergeCell ref="C21:E22"/>
    <mergeCell ref="G21:H21"/>
    <mergeCell ref="G22:H22"/>
    <mergeCell ref="C23:F23"/>
    <mergeCell ref="G23:I23"/>
    <mergeCell ref="C24:F24"/>
    <mergeCell ref="G24:I24"/>
    <mergeCell ref="B25:I25"/>
    <mergeCell ref="C15:F15"/>
    <mergeCell ref="H15:I15"/>
    <mergeCell ref="C16:I16"/>
    <mergeCell ref="C17:F17"/>
    <mergeCell ref="H17:I17"/>
    <mergeCell ref="B11:I11"/>
    <mergeCell ref="C12:I12"/>
    <mergeCell ref="H13:I13"/>
    <mergeCell ref="C13:F13"/>
    <mergeCell ref="C14:I14"/>
    <mergeCell ref="C6:I6"/>
    <mergeCell ref="C7:I7"/>
    <mergeCell ref="C8:I8"/>
    <mergeCell ref="C9:I9"/>
    <mergeCell ref="C10:F10"/>
    <mergeCell ref="H10:I10"/>
    <mergeCell ref="B2:I3"/>
    <mergeCell ref="C4:F4"/>
    <mergeCell ref="G4:H4"/>
    <mergeCell ref="C5:F5"/>
    <mergeCell ref="G5:H5"/>
    <mergeCell ref="C44:F44"/>
    <mergeCell ref="C45:I51"/>
    <mergeCell ref="C41:F41"/>
    <mergeCell ref="G41:I41"/>
    <mergeCell ref="C42:F42"/>
    <mergeCell ref="G42:I42"/>
    <mergeCell ref="C43:F43"/>
    <mergeCell ref="G43:I43"/>
    <mergeCell ref="G44:I44"/>
    <mergeCell ref="C40:F40"/>
    <mergeCell ref="G40:I40"/>
    <mergeCell ref="C35:I35"/>
    <mergeCell ref="C36:I36"/>
    <mergeCell ref="C37:I37"/>
    <mergeCell ref="C38:F38"/>
    <mergeCell ref="G38:I38"/>
    <mergeCell ref="C39:F39"/>
    <mergeCell ref="G39:I39"/>
  </mergeCells>
  <conditionalFormatting sqref="K5">
    <cfRule type="expression" dxfId="5" priority="1">
      <formula>L5&lt;5000000</formula>
    </cfRule>
  </conditionalFormatting>
  <pageMargins left="0.25" right="0.25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outlinePr summaryBelow="0" summaryRight="0"/>
  </sheetPr>
  <dimension ref="A1:AM1093"/>
  <sheetViews>
    <sheetView tabSelected="1" topLeftCell="S1" workbookViewId="0">
      <pane ySplit="7" topLeftCell="A78" activePane="bottomLeft" state="frozen"/>
      <selection pane="bottomLeft" activeCell="W178" sqref="W178"/>
    </sheetView>
  </sheetViews>
  <sheetFormatPr baseColWidth="10" defaultColWidth="11.25" defaultRowHeight="15" customHeight="1" x14ac:dyDescent="0.35"/>
  <cols>
    <col min="1" max="1" width="11.08203125" customWidth="1"/>
    <col min="2" max="2" width="13" customWidth="1"/>
    <col min="3" max="5" width="11.08203125" customWidth="1"/>
    <col min="6" max="6" width="16.08203125" customWidth="1"/>
    <col min="7" max="7" width="11.4140625" customWidth="1"/>
    <col min="8" max="8" width="17.33203125" customWidth="1"/>
    <col min="9" max="9" width="13.25" customWidth="1"/>
    <col min="10" max="10" width="39.33203125" customWidth="1"/>
    <col min="11" max="11" width="18.33203125" customWidth="1"/>
    <col min="12" max="12" width="15.75" customWidth="1"/>
    <col min="13" max="13" width="21.4140625" customWidth="1"/>
    <col min="14" max="14" width="15.08203125" customWidth="1"/>
    <col min="15" max="15" width="20.6640625" customWidth="1"/>
    <col min="16" max="16" width="12.6640625" customWidth="1"/>
    <col min="17" max="18" width="16.5" customWidth="1"/>
    <col min="19" max="19" width="12.08203125" customWidth="1"/>
    <col min="20" max="20" width="13.08203125" customWidth="1"/>
    <col min="21" max="22" width="13.5" customWidth="1"/>
    <col min="23" max="24" width="11.08203125" customWidth="1"/>
    <col min="25" max="28" width="15.6640625" customWidth="1"/>
    <col min="29" max="29" width="17.75" customWidth="1"/>
    <col min="30" max="30" width="16.33203125" customWidth="1"/>
    <col min="31" max="31" width="54.75" customWidth="1"/>
    <col min="32" max="32" width="31.08203125" customWidth="1"/>
    <col min="33" max="35" width="11.08203125" customWidth="1"/>
    <col min="36" max="36" width="14.33203125" hidden="1" customWidth="1"/>
    <col min="37" max="39" width="11.08203125" hidden="1" customWidth="1"/>
  </cols>
  <sheetData>
    <row r="1" spans="1:39" ht="15.5" x14ac:dyDescent="0.35">
      <c r="A1" s="227"/>
      <c r="B1" s="186"/>
      <c r="C1" s="186"/>
      <c r="D1" s="186"/>
      <c r="E1" s="186"/>
      <c r="F1" s="187"/>
      <c r="G1" s="229" t="s">
        <v>57</v>
      </c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33"/>
      <c r="AD1" s="33"/>
      <c r="AE1" s="34"/>
      <c r="AF1" s="35"/>
    </row>
    <row r="2" spans="1:39" ht="1.5" customHeight="1" x14ac:dyDescent="0.35">
      <c r="A2" s="228"/>
      <c r="B2" s="182"/>
      <c r="C2" s="182"/>
      <c r="D2" s="182"/>
      <c r="E2" s="182"/>
      <c r="F2" s="183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231"/>
      <c r="AD2" s="231"/>
      <c r="AF2" s="35"/>
    </row>
    <row r="3" spans="1:39" ht="15.5" x14ac:dyDescent="0.35">
      <c r="A3" s="228"/>
      <c r="B3" s="182"/>
      <c r="C3" s="182"/>
      <c r="D3" s="182"/>
      <c r="E3" s="182"/>
      <c r="F3" s="183"/>
      <c r="G3" s="233" t="str">
        <f>'FICHA TECNICA'!C6</f>
        <v>COMISION DE REGULACION DE ENERGIA Y GAS</v>
      </c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2"/>
      <c r="AD3" s="232"/>
      <c r="AF3" s="35"/>
    </row>
    <row r="4" spans="1:39" ht="15.5" x14ac:dyDescent="0.35">
      <c r="A4" s="228"/>
      <c r="B4" s="182"/>
      <c r="C4" s="182"/>
      <c r="D4" s="182"/>
      <c r="E4" s="182"/>
      <c r="F4" s="183"/>
      <c r="G4" s="233" t="str">
        <f>'FICHA TECNICA'!C7</f>
        <v>900.034.993-1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36"/>
      <c r="AD4" s="36"/>
      <c r="AF4" s="35"/>
    </row>
    <row r="5" spans="1:39" ht="15.5" x14ac:dyDescent="0.35">
      <c r="A5" s="228"/>
      <c r="B5" s="182"/>
      <c r="C5" s="182"/>
      <c r="D5" s="182"/>
      <c r="E5" s="182"/>
      <c r="F5" s="183"/>
      <c r="G5" s="233" t="str">
        <f>'FICHA TECNICA'!C9</f>
        <v>JORGE IVAN PARDO AVELLA</v>
      </c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9"/>
      <c r="AD5" s="241"/>
      <c r="AF5" s="35"/>
    </row>
    <row r="6" spans="1:39" ht="15.5" x14ac:dyDescent="0.35">
      <c r="A6" s="188"/>
      <c r="B6" s="171"/>
      <c r="C6" s="171"/>
      <c r="D6" s="171"/>
      <c r="E6" s="171"/>
      <c r="F6" s="172"/>
      <c r="G6" s="233" t="str">
        <f>'FICHA TECNICA'!C4</f>
        <v>2026-122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40"/>
      <c r="AD6" s="240"/>
      <c r="AF6" s="35"/>
    </row>
    <row r="7" spans="1:39" ht="29" x14ac:dyDescent="0.35">
      <c r="A7" s="37" t="s">
        <v>58</v>
      </c>
      <c r="B7" s="37" t="s">
        <v>59</v>
      </c>
      <c r="C7" s="37" t="s">
        <v>60</v>
      </c>
      <c r="D7" s="37" t="s">
        <v>61</v>
      </c>
      <c r="E7" s="2" t="s">
        <v>62</v>
      </c>
      <c r="F7" s="37" t="s">
        <v>63</v>
      </c>
      <c r="G7" s="37" t="s">
        <v>64</v>
      </c>
      <c r="H7" s="37" t="s">
        <v>65</v>
      </c>
      <c r="I7" s="37" t="s">
        <v>66</v>
      </c>
      <c r="J7" s="37" t="s">
        <v>67</v>
      </c>
      <c r="K7" s="37" t="s">
        <v>68</v>
      </c>
      <c r="L7" s="37" t="s">
        <v>69</v>
      </c>
      <c r="M7" s="37" t="s">
        <v>70</v>
      </c>
      <c r="N7" s="38" t="s">
        <v>71</v>
      </c>
      <c r="O7" s="38" t="s">
        <v>72</v>
      </c>
      <c r="P7" s="38" t="s">
        <v>73</v>
      </c>
      <c r="Q7" s="37" t="s">
        <v>74</v>
      </c>
      <c r="R7" s="39" t="s">
        <v>75</v>
      </c>
      <c r="S7" s="37" t="s">
        <v>76</v>
      </c>
      <c r="T7" s="37" t="s">
        <v>77</v>
      </c>
      <c r="U7" s="37" t="s">
        <v>78</v>
      </c>
      <c r="V7" s="37" t="s">
        <v>79</v>
      </c>
      <c r="W7" s="37" t="s">
        <v>80</v>
      </c>
      <c r="X7" s="37" t="s">
        <v>81</v>
      </c>
      <c r="Y7" s="37" t="s">
        <v>82</v>
      </c>
      <c r="Z7" s="37" t="s">
        <v>78</v>
      </c>
      <c r="AA7" s="37" t="s">
        <v>83</v>
      </c>
      <c r="AB7" s="37" t="s">
        <v>84</v>
      </c>
      <c r="AC7" s="37" t="s">
        <v>85</v>
      </c>
      <c r="AD7" s="38" t="s">
        <v>86</v>
      </c>
      <c r="AE7" s="37" t="s">
        <v>87</v>
      </c>
      <c r="AF7" s="37" t="s">
        <v>88</v>
      </c>
    </row>
    <row r="8" spans="1:39" ht="15.75" hidden="1" customHeight="1" x14ac:dyDescent="0.35">
      <c r="A8" s="40" t="s">
        <v>89</v>
      </c>
      <c r="B8" s="40">
        <v>37117</v>
      </c>
      <c r="C8" s="40" t="s">
        <v>90</v>
      </c>
      <c r="D8" s="40" t="s">
        <v>91</v>
      </c>
      <c r="E8" s="41">
        <v>46153</v>
      </c>
      <c r="F8" s="40" t="s">
        <v>92</v>
      </c>
      <c r="G8" s="42" t="str">
        <f t="shared" ref="G8:G170" si="0">IF(MID(F8,1,4)="134-","AVIANCA",IF(MID(F8,1,4)="035-","LATAM",IF(MID(F8,1,4)="246-","CLIC",IF(MID(F8,1,4)="019-","SATENA",IF(MID(F8,1,4)="001-","AMERICAN AIRLINES",IF(MID(F8,1,4)="230-","COPA AIRLINES",IF(MID(F8,1,4)="075-","IBERIA",IF(MID(F8,1,4)="996-","AIR EUROPA",IF(MID(F8,1,4)="014-","AIR CANADA",IF(MID(F8,1,4)="057-","AIR FRANCE",IF(MID(F8,1,4)="016-","UNITED ARILINES",IF(MID(F8,1,4)="220-","LUFTHANSA",IF(MID(F8,1,4)="045-","LATAM",IF(MID(F8,1,4)="235-","TURKISH AIRLINES",IF(MID(F8,1,4)="139-","AEREOMEXICO",IF(MID(F8,1,4)="973-","JETSMART","-"))))))))))))))))</f>
        <v>LATAM</v>
      </c>
      <c r="H8" s="40"/>
      <c r="I8" s="43">
        <v>1032448057</v>
      </c>
      <c r="J8" s="40" t="s">
        <v>93</v>
      </c>
      <c r="K8" s="44">
        <v>46154</v>
      </c>
      <c r="L8" s="44">
        <v>46155</v>
      </c>
      <c r="M8" s="40" t="s">
        <v>94</v>
      </c>
      <c r="N8" s="42" t="str">
        <f t="shared" ref="N8:N95" si="1">IF(LEN(M8)=7,"ONE WAY",IF(LEN(M8)&gt;=9,"ROUND TRIP","-"))</f>
        <v>ROUND TRIP</v>
      </c>
      <c r="O8" s="45" t="s">
        <v>37</v>
      </c>
      <c r="P8" s="46" t="s">
        <v>95</v>
      </c>
      <c r="Q8" s="47">
        <v>782000</v>
      </c>
      <c r="R8" s="48">
        <v>107400</v>
      </c>
      <c r="S8" s="49">
        <f>IF(AND(P8="EMITIDO",O8='FICHA TECNICA'!$C$23),'FICHA TECNICA'!$C$24,IF(AND(P8="EMITIDO",O8='FICHA TECNICA'!$G$23),'FICHA TECNICA'!$G$24,IF(P8="REVISADO",0,IF(P8="ANULADO",0,"0"))))</f>
        <v>5.0999999999999997E-2</v>
      </c>
      <c r="T8" s="50">
        <f t="shared" ref="T8:T170" si="2">Q8*S8</f>
        <v>39882</v>
      </c>
      <c r="U8" s="51">
        <f t="shared" ref="U8:U10" si="3">IF(AND(P8="EMITIDO",O8="INTERNACIONAL",N8="ONE WAY"),(Q8+R8)*19%,IF(AND(P8="EMITIDO",O8="INTERNACIONAL",N8="ROUND TRIP"),(Q8+R8)*9.5%,IF(P8="EMITIDO",(Q8+R8)*19%,IF(P8="ANULADO","0",IF(P8="REVISADO","0","-")))))</f>
        <v>168986</v>
      </c>
      <c r="V8" s="52">
        <v>48400</v>
      </c>
      <c r="W8" s="52"/>
      <c r="X8" s="53"/>
      <c r="Y8" s="54">
        <f t="shared" ref="Y8:Y12" si="4">IF(N8=$B$179,$B$180/1.19,IF(N8=$C$179,$C$180/1.19,0))</f>
        <v>83000</v>
      </c>
      <c r="Z8" s="53">
        <f t="shared" ref="Z8:Z170" si="5">Y8*19%</f>
        <v>15770</v>
      </c>
      <c r="AA8" s="53">
        <f t="shared" ref="AA8:AA170" si="6">SUM(U8:Z8)+Q8+R8</f>
        <v>1205556</v>
      </c>
      <c r="AB8" s="268">
        <f t="shared" ref="AB8:AB170" si="7">AA8-T8</f>
        <v>1165674</v>
      </c>
      <c r="AC8" s="55" t="s">
        <v>96</v>
      </c>
      <c r="AD8" s="55"/>
      <c r="AE8" s="55"/>
      <c r="AF8" s="56" t="s">
        <v>97</v>
      </c>
      <c r="AI8" s="1"/>
      <c r="AJ8" s="1"/>
      <c r="AK8" s="1"/>
    </row>
    <row r="9" spans="1:39" ht="15.75" hidden="1" customHeight="1" x14ac:dyDescent="0.35">
      <c r="A9" s="40" t="s">
        <v>89</v>
      </c>
      <c r="B9" s="40">
        <v>37117</v>
      </c>
      <c r="C9" s="40" t="s">
        <v>90</v>
      </c>
      <c r="D9" s="57" t="s">
        <v>91</v>
      </c>
      <c r="E9" s="58">
        <v>46153</v>
      </c>
      <c r="F9" s="57" t="s">
        <v>98</v>
      </c>
      <c r="G9" s="42" t="str">
        <f t="shared" si="0"/>
        <v>LATAM</v>
      </c>
      <c r="H9" s="57"/>
      <c r="I9" s="59">
        <v>1104431988</v>
      </c>
      <c r="J9" s="60" t="s">
        <v>99</v>
      </c>
      <c r="K9" s="44">
        <v>46154</v>
      </c>
      <c r="L9" s="44">
        <v>46155</v>
      </c>
      <c r="M9" s="40" t="s">
        <v>94</v>
      </c>
      <c r="N9" s="42" t="str">
        <f t="shared" si="1"/>
        <v>ROUND TRIP</v>
      </c>
      <c r="O9" s="45" t="s">
        <v>37</v>
      </c>
      <c r="P9" s="46" t="s">
        <v>95</v>
      </c>
      <c r="Q9" s="47">
        <v>782000</v>
      </c>
      <c r="R9" s="51">
        <v>107400</v>
      </c>
      <c r="S9" s="49">
        <f>IF(AND(P9="EMITIDO",O9='FICHA TECNICA'!$C$23),'FICHA TECNICA'!$C$24,IF(AND(P9="EMITIDO",O9='FICHA TECNICA'!$G$23),'FICHA TECNICA'!$G$24,IF(P9="REVISADO",0,IF(P9="ANULADO",0,"0"))))</f>
        <v>5.0999999999999997E-2</v>
      </c>
      <c r="T9" s="61">
        <f t="shared" si="2"/>
        <v>39882</v>
      </c>
      <c r="U9" s="51">
        <f t="shared" si="3"/>
        <v>168986</v>
      </c>
      <c r="V9" s="62">
        <v>48400</v>
      </c>
      <c r="W9" s="62"/>
      <c r="X9" s="53"/>
      <c r="Y9" s="54">
        <f t="shared" si="4"/>
        <v>83000</v>
      </c>
      <c r="Z9" s="53">
        <f t="shared" si="5"/>
        <v>15770</v>
      </c>
      <c r="AA9" s="53">
        <f t="shared" si="6"/>
        <v>1205556</v>
      </c>
      <c r="AB9" s="268">
        <f t="shared" si="7"/>
        <v>1165674</v>
      </c>
      <c r="AC9" s="63" t="s">
        <v>96</v>
      </c>
      <c r="AD9" s="55"/>
      <c r="AE9" s="63"/>
      <c r="AF9" s="56" t="s">
        <v>97</v>
      </c>
      <c r="AI9" s="1"/>
      <c r="AJ9" s="1"/>
      <c r="AK9" s="1"/>
    </row>
    <row r="10" spans="1:39" ht="15.75" hidden="1" customHeight="1" x14ac:dyDescent="0.35">
      <c r="A10" s="40" t="s">
        <v>89</v>
      </c>
      <c r="B10" s="40">
        <v>37117</v>
      </c>
      <c r="C10" s="40" t="s">
        <v>90</v>
      </c>
      <c r="D10" s="57" t="s">
        <v>100</v>
      </c>
      <c r="E10" s="58">
        <v>46153</v>
      </c>
      <c r="F10" s="57" t="s">
        <v>101</v>
      </c>
      <c r="G10" s="42" t="str">
        <f t="shared" si="0"/>
        <v>AVIANCA</v>
      </c>
      <c r="H10" s="57"/>
      <c r="I10" s="59">
        <v>55163537</v>
      </c>
      <c r="J10" s="57" t="s">
        <v>102</v>
      </c>
      <c r="K10" s="64">
        <v>46156</v>
      </c>
      <c r="L10" s="64">
        <v>46157</v>
      </c>
      <c r="M10" s="57" t="s">
        <v>103</v>
      </c>
      <c r="N10" s="42" t="str">
        <f t="shared" si="1"/>
        <v>ROUND TRIP</v>
      </c>
      <c r="O10" s="45" t="s">
        <v>37</v>
      </c>
      <c r="P10" s="46" t="s">
        <v>95</v>
      </c>
      <c r="Q10" s="65">
        <v>1834400</v>
      </c>
      <c r="R10" s="51"/>
      <c r="S10" s="49">
        <f>IF(AND(P10="EMITIDO",O10='FICHA TECNICA'!$C$23),'FICHA TECNICA'!$C$24,IF(AND(P10="EMITIDO",O10='FICHA TECNICA'!$G$23),'FICHA TECNICA'!$G$24,IF(P10="REVISADO",0,IF(P10="ANULADO",0,"0"))))</f>
        <v>5.0999999999999997E-2</v>
      </c>
      <c r="T10" s="61">
        <f t="shared" si="2"/>
        <v>93554.4</v>
      </c>
      <c r="U10" s="51">
        <f t="shared" si="3"/>
        <v>348536</v>
      </c>
      <c r="V10" s="62">
        <v>48900</v>
      </c>
      <c r="W10" s="62"/>
      <c r="X10" s="53"/>
      <c r="Y10" s="54">
        <f t="shared" si="4"/>
        <v>83000</v>
      </c>
      <c r="Z10" s="53">
        <f t="shared" si="5"/>
        <v>15770</v>
      </c>
      <c r="AA10" s="53">
        <f t="shared" si="6"/>
        <v>2330606</v>
      </c>
      <c r="AB10" s="268">
        <f t="shared" si="7"/>
        <v>2237051.6</v>
      </c>
      <c r="AC10" s="63" t="s">
        <v>104</v>
      </c>
      <c r="AD10" s="55"/>
      <c r="AE10" s="63"/>
      <c r="AF10" s="56" t="s">
        <v>105</v>
      </c>
      <c r="AI10" s="1"/>
      <c r="AJ10" s="1"/>
      <c r="AK10" s="1"/>
    </row>
    <row r="11" spans="1:39" ht="15.75" hidden="1" customHeight="1" x14ac:dyDescent="0.35">
      <c r="A11" s="40" t="s">
        <v>89</v>
      </c>
      <c r="B11" s="40">
        <v>37117</v>
      </c>
      <c r="C11" s="40" t="s">
        <v>90</v>
      </c>
      <c r="D11" s="66" t="s">
        <v>106</v>
      </c>
      <c r="E11" s="67">
        <v>46153</v>
      </c>
      <c r="F11" s="66" t="s">
        <v>107</v>
      </c>
      <c r="G11" s="68" t="str">
        <f t="shared" si="0"/>
        <v>AVIANCA</v>
      </c>
      <c r="H11" s="66"/>
      <c r="I11" s="69">
        <v>52197270</v>
      </c>
      <c r="J11" s="66" t="s">
        <v>108</v>
      </c>
      <c r="K11" s="70">
        <v>46155</v>
      </c>
      <c r="L11" s="70">
        <v>46156</v>
      </c>
      <c r="M11" s="66" t="s">
        <v>109</v>
      </c>
      <c r="N11" s="42" t="str">
        <f t="shared" si="1"/>
        <v>ROUND TRIP</v>
      </c>
      <c r="O11" s="45" t="s">
        <v>37</v>
      </c>
      <c r="P11" s="46" t="s">
        <v>95</v>
      </c>
      <c r="Q11" s="71">
        <v>1467300</v>
      </c>
      <c r="R11" s="72"/>
      <c r="S11" s="73">
        <f>IF(AND(P11="EMITIDO",O11='FICHA TECNICA'!$C$23),'FICHA TECNICA'!$C$24,IF(AND(P11="EMITIDO",O11='FICHA TECNICA'!$G$23),'FICHA TECNICA'!$G$24,IF(P11="REVISADO",0,IF(P11="ANULADO",0,"0"))))</f>
        <v>5.0999999999999997E-2</v>
      </c>
      <c r="T11" s="74">
        <f t="shared" si="2"/>
        <v>74832.299999999988</v>
      </c>
      <c r="U11" s="51">
        <v>0</v>
      </c>
      <c r="V11" s="75">
        <v>48900</v>
      </c>
      <c r="W11" s="75"/>
      <c r="X11" s="53"/>
      <c r="Y11" s="54">
        <f t="shared" si="4"/>
        <v>83000</v>
      </c>
      <c r="Z11" s="53">
        <f t="shared" si="5"/>
        <v>15770</v>
      </c>
      <c r="AA11" s="53">
        <f t="shared" si="6"/>
        <v>1614970</v>
      </c>
      <c r="AB11" s="268">
        <f t="shared" si="7"/>
        <v>1540137.7</v>
      </c>
      <c r="AC11" s="76" t="s">
        <v>110</v>
      </c>
      <c r="AD11" s="55"/>
      <c r="AE11" s="76"/>
      <c r="AF11" s="268" t="s">
        <v>111</v>
      </c>
      <c r="AG11" s="77"/>
      <c r="AH11" s="77"/>
      <c r="AI11" s="78"/>
      <c r="AJ11" s="78" t="s">
        <v>35</v>
      </c>
      <c r="AK11" s="78" t="s">
        <v>34</v>
      </c>
      <c r="AL11" s="78" t="s">
        <v>112</v>
      </c>
      <c r="AM11" s="78" t="s">
        <v>95</v>
      </c>
    </row>
    <row r="12" spans="1:39" ht="15.75" hidden="1" customHeight="1" x14ac:dyDescent="0.35">
      <c r="A12" s="40" t="s">
        <v>89</v>
      </c>
      <c r="B12" s="40">
        <v>37117</v>
      </c>
      <c r="C12" s="40" t="s">
        <v>90</v>
      </c>
      <c r="D12" s="57" t="s">
        <v>106</v>
      </c>
      <c r="E12" s="58">
        <v>46153</v>
      </c>
      <c r="F12" s="57" t="s">
        <v>113</v>
      </c>
      <c r="G12" s="42" t="str">
        <f t="shared" si="0"/>
        <v>AVIANCA</v>
      </c>
      <c r="H12" s="57"/>
      <c r="I12" s="57">
        <v>52320731</v>
      </c>
      <c r="J12" s="57" t="s">
        <v>114</v>
      </c>
      <c r="K12" s="64">
        <v>46155</v>
      </c>
      <c r="L12" s="64">
        <v>46156</v>
      </c>
      <c r="M12" s="66" t="s">
        <v>109</v>
      </c>
      <c r="N12" s="42" t="str">
        <f t="shared" si="1"/>
        <v>ROUND TRIP</v>
      </c>
      <c r="O12" s="45" t="s">
        <v>37</v>
      </c>
      <c r="P12" s="46" t="s">
        <v>95</v>
      </c>
      <c r="Q12" s="71">
        <v>1467300</v>
      </c>
      <c r="R12" s="51"/>
      <c r="S12" s="49">
        <f>IF(AND(P12="EMITIDO",O12='FICHA TECNICA'!$C$23),'FICHA TECNICA'!$C$24,IF(AND(P12="EMITIDO",O12='FICHA TECNICA'!$G$23),'FICHA TECNICA'!$G$24,IF(P12="REVISADO",0,IF(P12="ANULADO",0,"0"))))</f>
        <v>5.0999999999999997E-2</v>
      </c>
      <c r="T12" s="61">
        <f t="shared" si="2"/>
        <v>74832.299999999988</v>
      </c>
      <c r="U12" s="51">
        <v>0</v>
      </c>
      <c r="V12" s="62">
        <v>48900</v>
      </c>
      <c r="W12" s="75"/>
      <c r="X12" s="53"/>
      <c r="Y12" s="54">
        <f t="shared" si="4"/>
        <v>83000</v>
      </c>
      <c r="Z12" s="53">
        <f t="shared" si="5"/>
        <v>15770</v>
      </c>
      <c r="AA12" s="53">
        <f t="shared" si="6"/>
        <v>1614970</v>
      </c>
      <c r="AB12" s="268">
        <f t="shared" si="7"/>
        <v>1540137.7</v>
      </c>
      <c r="AC12" s="63" t="s">
        <v>110</v>
      </c>
      <c r="AD12" s="55"/>
      <c r="AE12" s="63"/>
      <c r="AF12" s="301" t="s">
        <v>111</v>
      </c>
      <c r="AI12" s="1"/>
      <c r="AJ12" s="1" t="s">
        <v>37</v>
      </c>
      <c r="AK12" s="1" t="s">
        <v>33</v>
      </c>
      <c r="AL12" s="1" t="s">
        <v>115</v>
      </c>
      <c r="AM12" s="1" t="s">
        <v>105</v>
      </c>
    </row>
    <row r="13" spans="1:39" ht="15.75" hidden="1" customHeight="1" x14ac:dyDescent="0.35">
      <c r="A13" s="40" t="s">
        <v>89</v>
      </c>
      <c r="B13" s="40">
        <v>37117</v>
      </c>
      <c r="C13" s="57" t="s">
        <v>116</v>
      </c>
      <c r="D13" s="79" t="s">
        <v>117</v>
      </c>
      <c r="E13" s="80">
        <v>46153</v>
      </c>
      <c r="F13" s="79" t="s">
        <v>118</v>
      </c>
      <c r="G13" s="42" t="str">
        <f t="shared" si="0"/>
        <v>AVIANCA</v>
      </c>
      <c r="H13" s="57"/>
      <c r="I13" s="81">
        <v>45478162</v>
      </c>
      <c r="J13" s="82" t="s">
        <v>119</v>
      </c>
      <c r="K13" s="83">
        <v>46153</v>
      </c>
      <c r="L13" s="64"/>
      <c r="M13" s="57" t="s">
        <v>120</v>
      </c>
      <c r="N13" s="42" t="str">
        <f t="shared" si="1"/>
        <v>ONE WAY</v>
      </c>
      <c r="O13" s="84" t="s">
        <v>35</v>
      </c>
      <c r="P13" s="85" t="s">
        <v>95</v>
      </c>
      <c r="Q13" s="65">
        <v>0</v>
      </c>
      <c r="R13" s="51"/>
      <c r="S13" s="49">
        <f>IF(AND(P13="EMITIDO",O13='FICHA TECNICA'!$C$23),'FICHA TECNICA'!$C$24,IF(AND(P13="EMITIDO",O13='FICHA TECNICA'!$G$23),'FICHA TECNICA'!$G$24,IF(P13="REVISADO",0,IF(P13="ANULADO",0,"0"))))</f>
        <v>5.0999999999999997E-2</v>
      </c>
      <c r="T13" s="61">
        <f t="shared" si="2"/>
        <v>0</v>
      </c>
      <c r="U13" s="51">
        <f t="shared" ref="U13:U38" si="8">IF(AND(P13="EMITIDO",O13="INTERNACIONAL",N13="ONE WAY"),(Q13+R13)*19%,IF(AND(P13="EMITIDO",O13="INTERNACIONAL",N13="ROUND TRIP"),(Q13+R13)*9.5%,IF(P13="EMITIDO",(Q13+R13)*19%,IF(P13="ANULADO","0",IF(P13="REVISADO","0","-")))))</f>
        <v>0</v>
      </c>
      <c r="V13" s="62">
        <v>0</v>
      </c>
      <c r="W13" s="86">
        <v>356000</v>
      </c>
      <c r="X13" s="87"/>
      <c r="Y13" s="86">
        <v>41500</v>
      </c>
      <c r="Z13" s="53">
        <f t="shared" si="5"/>
        <v>7885</v>
      </c>
      <c r="AA13" s="53">
        <f t="shared" si="6"/>
        <v>405385</v>
      </c>
      <c r="AB13" s="268">
        <f t="shared" si="7"/>
        <v>405385</v>
      </c>
      <c r="AC13" s="63" t="s">
        <v>121</v>
      </c>
      <c r="AD13" s="76"/>
      <c r="AE13" s="63"/>
      <c r="AF13" s="56" t="s">
        <v>97</v>
      </c>
      <c r="AI13" s="1"/>
      <c r="AJ13" s="1"/>
      <c r="AK13" s="1" t="s">
        <v>122</v>
      </c>
      <c r="AL13" s="1" t="s">
        <v>90</v>
      </c>
      <c r="AM13" s="34" t="s">
        <v>123</v>
      </c>
    </row>
    <row r="14" spans="1:39" ht="15.75" hidden="1" customHeight="1" x14ac:dyDescent="0.35">
      <c r="A14" s="40" t="s">
        <v>89</v>
      </c>
      <c r="B14" s="40">
        <v>37117</v>
      </c>
      <c r="C14" s="57" t="s">
        <v>116</v>
      </c>
      <c r="D14" s="79" t="s">
        <v>117</v>
      </c>
      <c r="E14" s="80">
        <v>46153</v>
      </c>
      <c r="F14" s="79" t="s">
        <v>124</v>
      </c>
      <c r="G14" s="42" t="str">
        <f t="shared" si="0"/>
        <v>AVIANCA</v>
      </c>
      <c r="H14" s="57"/>
      <c r="I14" s="81">
        <v>45478162</v>
      </c>
      <c r="J14" s="82" t="s">
        <v>119</v>
      </c>
      <c r="K14" s="83">
        <v>46157</v>
      </c>
      <c r="L14" s="64"/>
      <c r="M14" s="57" t="s">
        <v>125</v>
      </c>
      <c r="N14" s="42" t="str">
        <f t="shared" si="1"/>
        <v>ONE WAY</v>
      </c>
      <c r="O14" s="84" t="s">
        <v>35</v>
      </c>
      <c r="P14" s="85" t="s">
        <v>95</v>
      </c>
      <c r="Q14" s="65">
        <v>0</v>
      </c>
      <c r="R14" s="51"/>
      <c r="S14" s="49">
        <f>IF(AND(P14="EMITIDO",O14='FICHA TECNICA'!$C$23),'FICHA TECNICA'!$C$24,IF(AND(P14="EMITIDO",O14='FICHA TECNICA'!$G$23),'FICHA TECNICA'!$G$24,IF(P14="REVISADO",0,IF(P14="ANULADO",0,"0"))))</f>
        <v>5.0999999999999997E-2</v>
      </c>
      <c r="T14" s="61">
        <f t="shared" si="2"/>
        <v>0</v>
      </c>
      <c r="U14" s="51">
        <f t="shared" si="8"/>
        <v>0</v>
      </c>
      <c r="V14" s="62">
        <v>0</v>
      </c>
      <c r="W14" s="86">
        <v>416500</v>
      </c>
      <c r="X14" s="87"/>
      <c r="Y14" s="86">
        <v>41500</v>
      </c>
      <c r="Z14" s="53">
        <f t="shared" si="5"/>
        <v>7885</v>
      </c>
      <c r="AA14" s="53">
        <f t="shared" si="6"/>
        <v>465885</v>
      </c>
      <c r="AB14" s="268">
        <f t="shared" si="7"/>
        <v>465885</v>
      </c>
      <c r="AC14" s="63" t="s">
        <v>121</v>
      </c>
      <c r="AD14" s="63"/>
      <c r="AE14" s="63" t="s">
        <v>126</v>
      </c>
      <c r="AF14" s="56" t="s">
        <v>97</v>
      </c>
      <c r="AI14" s="1"/>
      <c r="AJ14" s="1"/>
      <c r="AK14" s="1"/>
      <c r="AL14" s="1" t="s">
        <v>127</v>
      </c>
    </row>
    <row r="15" spans="1:39" ht="15.75" hidden="1" customHeight="1" x14ac:dyDescent="0.35">
      <c r="A15" s="40" t="s">
        <v>89</v>
      </c>
      <c r="B15" s="40">
        <v>37117</v>
      </c>
      <c r="C15" s="57" t="s">
        <v>90</v>
      </c>
      <c r="D15" s="57" t="s">
        <v>128</v>
      </c>
      <c r="E15" s="58">
        <v>46154</v>
      </c>
      <c r="F15" s="57" t="s">
        <v>129</v>
      </c>
      <c r="G15" s="42" t="str">
        <f t="shared" si="0"/>
        <v>LATAM</v>
      </c>
      <c r="H15" s="57"/>
      <c r="I15" s="57">
        <v>1035913816</v>
      </c>
      <c r="J15" s="57" t="s">
        <v>130</v>
      </c>
      <c r="K15" s="64">
        <v>46155</v>
      </c>
      <c r="L15" s="64">
        <v>46155</v>
      </c>
      <c r="M15" s="57" t="s">
        <v>131</v>
      </c>
      <c r="N15" s="42" t="str">
        <f t="shared" si="1"/>
        <v>ONE WAY</v>
      </c>
      <c r="O15" s="45" t="s">
        <v>37</v>
      </c>
      <c r="P15" s="46" t="s">
        <v>95</v>
      </c>
      <c r="Q15" s="65">
        <v>681000</v>
      </c>
      <c r="R15" s="51">
        <v>53900</v>
      </c>
      <c r="S15" s="49">
        <f>IF(AND(P15="EMITIDO",O15='FICHA TECNICA'!$C$23),'FICHA TECNICA'!$C$24,IF(AND(P15="EMITIDO",O15='FICHA TECNICA'!$G$23),'FICHA TECNICA'!$G$24,IF(P15="REVISADO",0,IF(P15="ANULADO",0,"0"))))</f>
        <v>5.0999999999999997E-2</v>
      </c>
      <c r="T15" s="61">
        <f t="shared" si="2"/>
        <v>34731</v>
      </c>
      <c r="U15" s="51">
        <f t="shared" si="8"/>
        <v>139631</v>
      </c>
      <c r="V15" s="62">
        <v>23700</v>
      </c>
      <c r="W15" s="62"/>
      <c r="X15" s="87"/>
      <c r="Y15" s="54">
        <f t="shared" ref="Y15:Y170" si="9">IF(N15=$B$179,$B$180/1.19,IF(N15=$C$179,$C$180/1.19,0))</f>
        <v>45700</v>
      </c>
      <c r="Z15" s="53">
        <f t="shared" si="5"/>
        <v>8683</v>
      </c>
      <c r="AA15" s="53">
        <f t="shared" si="6"/>
        <v>952614</v>
      </c>
      <c r="AB15" s="268">
        <f t="shared" si="7"/>
        <v>917883</v>
      </c>
      <c r="AC15" s="63" t="s">
        <v>132</v>
      </c>
      <c r="AD15" s="63"/>
      <c r="AE15" s="63" t="s">
        <v>126</v>
      </c>
      <c r="AF15" s="56" t="s">
        <v>97</v>
      </c>
      <c r="AI15" s="1"/>
      <c r="AJ15" s="1"/>
      <c r="AK15" s="1"/>
    </row>
    <row r="16" spans="1:39" ht="15.75" hidden="1" customHeight="1" x14ac:dyDescent="0.35">
      <c r="A16" s="40" t="s">
        <v>89</v>
      </c>
      <c r="B16" s="40">
        <v>37117</v>
      </c>
      <c r="C16" s="57" t="s">
        <v>90</v>
      </c>
      <c r="D16" s="66" t="s">
        <v>133</v>
      </c>
      <c r="E16" s="67">
        <v>46154</v>
      </c>
      <c r="F16" s="66" t="s">
        <v>134</v>
      </c>
      <c r="G16" s="68" t="str">
        <f t="shared" si="0"/>
        <v>LATAM</v>
      </c>
      <c r="H16" s="66"/>
      <c r="I16" s="66">
        <v>8722126</v>
      </c>
      <c r="J16" s="66" t="s">
        <v>135</v>
      </c>
      <c r="K16" s="70">
        <v>46155</v>
      </c>
      <c r="L16" s="70">
        <v>46155</v>
      </c>
      <c r="M16" s="66" t="s">
        <v>136</v>
      </c>
      <c r="N16" s="42" t="str">
        <f t="shared" si="1"/>
        <v>ONE WAY</v>
      </c>
      <c r="O16" s="45" t="s">
        <v>37</v>
      </c>
      <c r="P16" s="46" t="s">
        <v>95</v>
      </c>
      <c r="Q16" s="71">
        <v>796000</v>
      </c>
      <c r="R16" s="72">
        <v>53900</v>
      </c>
      <c r="S16" s="73">
        <f>IF(AND(P16="EMITIDO",O16='FICHA TECNICA'!$C$23),'FICHA TECNICA'!$C$24,IF(AND(P16="EMITIDO",O16='FICHA TECNICA'!$G$23),'FICHA TECNICA'!$G$24,IF(P16="REVISADO",0,IF(P16="ANULADO",0,"0"))))</f>
        <v>5.0999999999999997E-2</v>
      </c>
      <c r="T16" s="74">
        <f t="shared" si="2"/>
        <v>40596</v>
      </c>
      <c r="U16" s="51">
        <f t="shared" si="8"/>
        <v>161481</v>
      </c>
      <c r="V16" s="75">
        <v>23700</v>
      </c>
      <c r="W16" s="75"/>
      <c r="X16" s="87"/>
      <c r="Y16" s="54">
        <f t="shared" si="9"/>
        <v>45700</v>
      </c>
      <c r="Z16" s="53">
        <f t="shared" si="5"/>
        <v>8683</v>
      </c>
      <c r="AA16" s="53">
        <f t="shared" si="6"/>
        <v>1089464</v>
      </c>
      <c r="AB16" s="268">
        <f t="shared" si="7"/>
        <v>1048868</v>
      </c>
      <c r="AC16" s="76" t="s">
        <v>132</v>
      </c>
      <c r="AD16" s="63"/>
      <c r="AE16" s="76"/>
      <c r="AF16" s="56" t="s">
        <v>97</v>
      </c>
      <c r="AG16" s="77"/>
      <c r="AH16" s="77"/>
      <c r="AI16" s="78"/>
      <c r="AJ16" s="78"/>
      <c r="AK16" s="78"/>
      <c r="AL16" s="77"/>
      <c r="AM16" s="77"/>
    </row>
    <row r="17" spans="1:39" ht="15.75" hidden="1" customHeight="1" x14ac:dyDescent="0.35">
      <c r="A17" s="40" t="s">
        <v>89</v>
      </c>
      <c r="B17" s="40">
        <v>37117</v>
      </c>
      <c r="C17" s="57" t="s">
        <v>90</v>
      </c>
      <c r="D17" s="57" t="s">
        <v>137</v>
      </c>
      <c r="E17" s="58">
        <v>46154</v>
      </c>
      <c r="F17" s="57" t="s">
        <v>138</v>
      </c>
      <c r="G17" s="42" t="str">
        <f t="shared" si="0"/>
        <v>LATAM</v>
      </c>
      <c r="H17" s="57"/>
      <c r="I17" s="57">
        <v>32769821</v>
      </c>
      <c r="J17" s="57" t="s">
        <v>139</v>
      </c>
      <c r="K17" s="64">
        <v>46155</v>
      </c>
      <c r="L17" s="64">
        <v>46155</v>
      </c>
      <c r="M17" s="66" t="s">
        <v>136</v>
      </c>
      <c r="N17" s="42" t="str">
        <f t="shared" si="1"/>
        <v>ONE WAY</v>
      </c>
      <c r="O17" s="45" t="s">
        <v>37</v>
      </c>
      <c r="P17" s="46" t="s">
        <v>95</v>
      </c>
      <c r="Q17" s="65">
        <v>443000</v>
      </c>
      <c r="R17" s="51">
        <v>53900</v>
      </c>
      <c r="S17" s="49">
        <f>IF(AND(P17="EMITIDO",O17='FICHA TECNICA'!$C$23),'FICHA TECNICA'!$C$24,IF(AND(P17="EMITIDO",O17='FICHA TECNICA'!$G$23),'FICHA TECNICA'!$G$24,IF(P17="REVISADO",0,IF(P17="ANULADO",0,"0"))))</f>
        <v>5.0999999999999997E-2</v>
      </c>
      <c r="T17" s="61">
        <f t="shared" si="2"/>
        <v>22593</v>
      </c>
      <c r="U17" s="51">
        <f t="shared" si="8"/>
        <v>94411</v>
      </c>
      <c r="V17" s="62">
        <v>23700</v>
      </c>
      <c r="W17" s="75"/>
      <c r="X17" s="87"/>
      <c r="Y17" s="54">
        <f t="shared" si="9"/>
        <v>45700</v>
      </c>
      <c r="Z17" s="53">
        <f t="shared" si="5"/>
        <v>8683</v>
      </c>
      <c r="AA17" s="53">
        <f t="shared" si="6"/>
        <v>669394</v>
      </c>
      <c r="AB17" s="268">
        <f t="shared" si="7"/>
        <v>646801</v>
      </c>
      <c r="AC17" s="76" t="s">
        <v>46</v>
      </c>
      <c r="AD17" s="63"/>
      <c r="AE17" s="63"/>
      <c r="AF17" s="56" t="s">
        <v>97</v>
      </c>
      <c r="AI17" s="1"/>
      <c r="AJ17" s="1"/>
      <c r="AK17" s="1"/>
    </row>
    <row r="18" spans="1:39" ht="15.75" hidden="1" customHeight="1" x14ac:dyDescent="0.35">
      <c r="A18" s="40" t="s">
        <v>89</v>
      </c>
      <c r="B18" s="40">
        <v>37117</v>
      </c>
      <c r="C18" s="57" t="s">
        <v>90</v>
      </c>
      <c r="D18" s="57" t="s">
        <v>140</v>
      </c>
      <c r="E18" s="58">
        <v>46154</v>
      </c>
      <c r="F18" s="57" t="s">
        <v>141</v>
      </c>
      <c r="G18" s="42" t="str">
        <f t="shared" si="0"/>
        <v>AVIANCA</v>
      </c>
      <c r="H18" s="57"/>
      <c r="I18" s="57">
        <v>52145785</v>
      </c>
      <c r="J18" s="57" t="s">
        <v>142</v>
      </c>
      <c r="K18" s="64">
        <v>46155</v>
      </c>
      <c r="L18" s="64">
        <v>46156</v>
      </c>
      <c r="M18" s="57" t="s">
        <v>103</v>
      </c>
      <c r="N18" s="42" t="str">
        <f t="shared" si="1"/>
        <v>ROUND TRIP</v>
      </c>
      <c r="O18" s="45" t="s">
        <v>37</v>
      </c>
      <c r="P18" s="46" t="s">
        <v>95</v>
      </c>
      <c r="Q18" s="65">
        <v>1387400</v>
      </c>
      <c r="R18" s="51"/>
      <c r="S18" s="49">
        <f>IF(AND(P18="EMITIDO",O18='FICHA TECNICA'!$C$23),'FICHA TECNICA'!$C$24,IF(AND(P18="EMITIDO",O18='FICHA TECNICA'!$G$23),'FICHA TECNICA'!$G$24,IF(P18="REVISADO",0,IF(P18="ANULADO",0,"0"))))</f>
        <v>5.0999999999999997E-2</v>
      </c>
      <c r="T18" s="61">
        <f t="shared" si="2"/>
        <v>70757.399999999994</v>
      </c>
      <c r="U18" s="51">
        <f t="shared" si="8"/>
        <v>263606</v>
      </c>
      <c r="V18" s="62">
        <v>48900</v>
      </c>
      <c r="W18" s="62"/>
      <c r="X18" s="87"/>
      <c r="Y18" s="54">
        <f t="shared" si="9"/>
        <v>83000</v>
      </c>
      <c r="Z18" s="53">
        <f t="shared" si="5"/>
        <v>15770</v>
      </c>
      <c r="AA18" s="53">
        <f t="shared" si="6"/>
        <v>1798676</v>
      </c>
      <c r="AB18" s="268">
        <f t="shared" si="7"/>
        <v>1727918.6</v>
      </c>
      <c r="AC18" s="76" t="s">
        <v>143</v>
      </c>
      <c r="AD18" s="63"/>
      <c r="AE18" s="63"/>
      <c r="AF18" s="56" t="s">
        <v>97</v>
      </c>
      <c r="AI18" s="1"/>
      <c r="AJ18" s="1"/>
      <c r="AK18" s="1"/>
    </row>
    <row r="19" spans="1:39" ht="15.75" hidden="1" customHeight="1" x14ac:dyDescent="0.35">
      <c r="A19" s="40" t="s">
        <v>89</v>
      </c>
      <c r="B19" s="40">
        <v>37117</v>
      </c>
      <c r="C19" s="57" t="s">
        <v>90</v>
      </c>
      <c r="D19" s="57" t="s">
        <v>144</v>
      </c>
      <c r="E19" s="58">
        <v>46154</v>
      </c>
      <c r="F19" s="57" t="s">
        <v>145</v>
      </c>
      <c r="G19" s="42" t="str">
        <f t="shared" si="0"/>
        <v>AVIANCA</v>
      </c>
      <c r="H19" s="57"/>
      <c r="I19" s="57">
        <v>8722126</v>
      </c>
      <c r="J19" s="57" t="s">
        <v>135</v>
      </c>
      <c r="K19" s="64">
        <v>46156</v>
      </c>
      <c r="L19" s="64">
        <v>46156</v>
      </c>
      <c r="M19" s="57" t="s">
        <v>146</v>
      </c>
      <c r="N19" s="42" t="str">
        <f t="shared" si="1"/>
        <v>ONE WAY</v>
      </c>
      <c r="O19" s="45" t="s">
        <v>37</v>
      </c>
      <c r="P19" s="46" t="s">
        <v>95</v>
      </c>
      <c r="Q19" s="65">
        <v>798700</v>
      </c>
      <c r="R19" s="51"/>
      <c r="S19" s="49">
        <f>IF(AND(P19="EMITIDO",O19='FICHA TECNICA'!$C$23),'FICHA TECNICA'!$C$24,IF(AND(P19="EMITIDO",O19='FICHA TECNICA'!$G$23),'FICHA TECNICA'!$G$24,IF(P19="REVISADO",0,IF(P19="ANULADO",0,"0"))))</f>
        <v>5.0999999999999997E-2</v>
      </c>
      <c r="T19" s="61">
        <f t="shared" si="2"/>
        <v>40733.699999999997</v>
      </c>
      <c r="U19" s="51">
        <f t="shared" si="8"/>
        <v>151753</v>
      </c>
      <c r="V19" s="62">
        <v>25200</v>
      </c>
      <c r="W19" s="62"/>
      <c r="X19" s="87"/>
      <c r="Y19" s="54">
        <f t="shared" si="9"/>
        <v>45700</v>
      </c>
      <c r="Z19" s="53">
        <f t="shared" si="5"/>
        <v>8683</v>
      </c>
      <c r="AA19" s="53">
        <f t="shared" si="6"/>
        <v>1030036</v>
      </c>
      <c r="AB19" s="268">
        <f t="shared" si="7"/>
        <v>989302.3</v>
      </c>
      <c r="AC19" s="63" t="s">
        <v>147</v>
      </c>
      <c r="AD19" s="63"/>
      <c r="AE19" s="63"/>
      <c r="AF19" s="301" t="s">
        <v>148</v>
      </c>
      <c r="AI19" s="1"/>
      <c r="AJ19" s="1"/>
      <c r="AK19" s="1"/>
    </row>
    <row r="20" spans="1:39" ht="15.75" hidden="1" customHeight="1" x14ac:dyDescent="0.35">
      <c r="A20" s="40" t="s">
        <v>89</v>
      </c>
      <c r="B20" s="40">
        <v>37117</v>
      </c>
      <c r="C20" s="66" t="s">
        <v>90</v>
      </c>
      <c r="D20" s="66" t="s">
        <v>149</v>
      </c>
      <c r="E20" s="67">
        <v>46155</v>
      </c>
      <c r="F20" s="66" t="s">
        <v>150</v>
      </c>
      <c r="G20" s="68" t="str">
        <f t="shared" si="0"/>
        <v>AVIANCA</v>
      </c>
      <c r="H20" s="66"/>
      <c r="I20" s="69">
        <v>1035913816</v>
      </c>
      <c r="J20" s="66" t="s">
        <v>130</v>
      </c>
      <c r="K20" s="70">
        <v>46155</v>
      </c>
      <c r="L20" s="70">
        <v>46155</v>
      </c>
      <c r="M20" s="66" t="s">
        <v>151</v>
      </c>
      <c r="N20" s="68" t="str">
        <f t="shared" si="1"/>
        <v>ONE WAY</v>
      </c>
      <c r="O20" s="88" t="s">
        <v>37</v>
      </c>
      <c r="P20" s="89" t="s">
        <v>95</v>
      </c>
      <c r="Q20" s="71">
        <v>369700</v>
      </c>
      <c r="R20" s="72"/>
      <c r="S20" s="73">
        <f>IF(AND(P20="EMITIDO",O20='FICHA TECNICA'!$C$23),'FICHA TECNICA'!$C$24,IF(AND(P20="EMITIDO",O20='FICHA TECNICA'!$G$23),'FICHA TECNICA'!$G$24,IF(P20="REVISADO",0,IF(P20="ANULADO",0,"0"))))</f>
        <v>5.0999999999999997E-2</v>
      </c>
      <c r="T20" s="74">
        <f t="shared" si="2"/>
        <v>18854.699999999997</v>
      </c>
      <c r="U20" s="72">
        <f t="shared" si="8"/>
        <v>70243</v>
      </c>
      <c r="V20" s="75">
        <v>25200</v>
      </c>
      <c r="W20" s="75"/>
      <c r="X20" s="90"/>
      <c r="Y20" s="91">
        <f t="shared" si="9"/>
        <v>45700</v>
      </c>
      <c r="Z20" s="92">
        <f t="shared" si="5"/>
        <v>8683</v>
      </c>
      <c r="AA20" s="92">
        <f t="shared" si="6"/>
        <v>519526</v>
      </c>
      <c r="AB20" s="273">
        <f t="shared" si="7"/>
        <v>500671.3</v>
      </c>
      <c r="AC20" s="76" t="s">
        <v>152</v>
      </c>
      <c r="AD20" s="76"/>
      <c r="AE20" s="76"/>
      <c r="AF20" s="56" t="s">
        <v>97</v>
      </c>
      <c r="AG20" s="94"/>
      <c r="AH20" s="94"/>
      <c r="AI20" s="78"/>
      <c r="AJ20" s="78"/>
      <c r="AK20" s="78"/>
      <c r="AL20" s="94"/>
      <c r="AM20" s="94"/>
    </row>
    <row r="21" spans="1:39" ht="15.75" hidden="1" customHeight="1" x14ac:dyDescent="0.35">
      <c r="A21" s="40" t="s">
        <v>89</v>
      </c>
      <c r="B21" s="40">
        <v>37117</v>
      </c>
      <c r="C21" s="57" t="s">
        <v>90</v>
      </c>
      <c r="D21" s="57" t="s">
        <v>153</v>
      </c>
      <c r="E21" s="58">
        <v>46155</v>
      </c>
      <c r="F21" s="57" t="s">
        <v>154</v>
      </c>
      <c r="G21" s="42" t="str">
        <f t="shared" si="0"/>
        <v>AVIANCA</v>
      </c>
      <c r="H21" s="57"/>
      <c r="I21" s="57">
        <v>32769821</v>
      </c>
      <c r="J21" s="57" t="s">
        <v>139</v>
      </c>
      <c r="K21" s="64">
        <v>46156</v>
      </c>
      <c r="L21" s="64">
        <v>46156</v>
      </c>
      <c r="M21" s="57" t="s">
        <v>155</v>
      </c>
      <c r="N21" s="42" t="str">
        <f t="shared" si="1"/>
        <v>ONE WAY</v>
      </c>
      <c r="O21" s="45" t="s">
        <v>37</v>
      </c>
      <c r="P21" s="46" t="s">
        <v>95</v>
      </c>
      <c r="Q21" s="65">
        <v>796700</v>
      </c>
      <c r="R21" s="51"/>
      <c r="S21" s="49">
        <f>IF(AND(P21="EMITIDO",O21='FICHA TECNICA'!$C$23),'FICHA TECNICA'!$C$24,IF(AND(P21="EMITIDO",O21='FICHA TECNICA'!$G$23),'FICHA TECNICA'!$G$24,IF(P21="REVISADO",0,IF(P21="ANULADO",0,"0"))))</f>
        <v>5.0999999999999997E-2</v>
      </c>
      <c r="T21" s="61">
        <f t="shared" si="2"/>
        <v>40631.699999999997</v>
      </c>
      <c r="U21" s="51">
        <f t="shared" si="8"/>
        <v>151373</v>
      </c>
      <c r="V21" s="62">
        <v>25200</v>
      </c>
      <c r="W21" s="62"/>
      <c r="X21" s="90"/>
      <c r="Y21" s="54">
        <f t="shared" si="9"/>
        <v>45700</v>
      </c>
      <c r="Z21" s="53">
        <f t="shared" si="5"/>
        <v>8683</v>
      </c>
      <c r="AA21" s="53">
        <f t="shared" si="6"/>
        <v>1027656</v>
      </c>
      <c r="AB21" s="268">
        <f t="shared" si="7"/>
        <v>987024.3</v>
      </c>
      <c r="AC21" s="76" t="s">
        <v>147</v>
      </c>
      <c r="AD21" s="76"/>
      <c r="AE21" s="63"/>
      <c r="AF21" s="56" t="s">
        <v>97</v>
      </c>
      <c r="AI21" s="1"/>
      <c r="AJ21" s="1"/>
      <c r="AK21" s="1"/>
    </row>
    <row r="22" spans="1:39" ht="15.75" hidden="1" customHeight="1" x14ac:dyDescent="0.35">
      <c r="A22" s="40" t="s">
        <v>89</v>
      </c>
      <c r="B22" s="40">
        <v>37117</v>
      </c>
      <c r="C22" s="66" t="s">
        <v>90</v>
      </c>
      <c r="D22" s="66" t="s">
        <v>156</v>
      </c>
      <c r="E22" s="67">
        <v>46155</v>
      </c>
      <c r="F22" s="66" t="s">
        <v>157</v>
      </c>
      <c r="G22" s="42" t="str">
        <f t="shared" si="0"/>
        <v>AVIANCA</v>
      </c>
      <c r="H22" s="66"/>
      <c r="I22" s="66">
        <v>32769821</v>
      </c>
      <c r="J22" s="66" t="s">
        <v>139</v>
      </c>
      <c r="K22" s="70">
        <v>46157</v>
      </c>
      <c r="L22" s="70">
        <v>46157</v>
      </c>
      <c r="M22" s="66" t="s">
        <v>151</v>
      </c>
      <c r="N22" s="42" t="str">
        <f t="shared" si="1"/>
        <v>ONE WAY</v>
      </c>
      <c r="O22" s="45" t="s">
        <v>37</v>
      </c>
      <c r="P22" s="46" t="s">
        <v>95</v>
      </c>
      <c r="Q22" s="65">
        <v>1044700</v>
      </c>
      <c r="R22" s="72"/>
      <c r="S22" s="49">
        <f>IF(AND(P22="EMITIDO",O22='FICHA TECNICA'!$C$23),'FICHA TECNICA'!$C$24,IF(AND(P22="EMITIDO",O22='FICHA TECNICA'!$G$23),'FICHA TECNICA'!$G$24,IF(P22="REVISADO",0,IF(P22="ANULADO",0,"0"))))</f>
        <v>5.0999999999999997E-2</v>
      </c>
      <c r="T22" s="61">
        <f t="shared" si="2"/>
        <v>53279.7</v>
      </c>
      <c r="U22" s="51">
        <f t="shared" si="8"/>
        <v>198493</v>
      </c>
      <c r="V22" s="75">
        <v>25200</v>
      </c>
      <c r="W22" s="75"/>
      <c r="X22" s="90"/>
      <c r="Y22" s="54">
        <f t="shared" si="9"/>
        <v>45700</v>
      </c>
      <c r="Z22" s="53">
        <f t="shared" si="5"/>
        <v>8683</v>
      </c>
      <c r="AA22" s="53">
        <f t="shared" si="6"/>
        <v>1322776</v>
      </c>
      <c r="AB22" s="268">
        <f t="shared" si="7"/>
        <v>1269496.3</v>
      </c>
      <c r="AC22" s="76" t="s">
        <v>158</v>
      </c>
      <c r="AD22" s="76"/>
      <c r="AE22" s="76"/>
      <c r="AF22" s="56" t="s">
        <v>97</v>
      </c>
      <c r="AG22" s="77"/>
      <c r="AH22" s="77"/>
      <c r="AI22" s="78"/>
      <c r="AJ22" s="78"/>
      <c r="AK22" s="78"/>
      <c r="AL22" s="77"/>
      <c r="AM22" s="77"/>
    </row>
    <row r="23" spans="1:39" ht="15.75" hidden="1" customHeight="1" x14ac:dyDescent="0.35">
      <c r="A23" s="40" t="s">
        <v>89</v>
      </c>
      <c r="B23" s="40">
        <v>37117</v>
      </c>
      <c r="C23" s="66" t="s">
        <v>90</v>
      </c>
      <c r="D23" s="57" t="s">
        <v>159</v>
      </c>
      <c r="E23" s="58">
        <v>46161</v>
      </c>
      <c r="F23" s="57" t="s">
        <v>160</v>
      </c>
      <c r="G23" s="42" t="str">
        <f t="shared" si="0"/>
        <v>AVIANCA</v>
      </c>
      <c r="H23" s="57"/>
      <c r="I23" s="57">
        <v>79909340</v>
      </c>
      <c r="J23" s="57" t="s">
        <v>161</v>
      </c>
      <c r="K23" s="64">
        <v>46163</v>
      </c>
      <c r="L23" s="70">
        <v>46163</v>
      </c>
      <c r="M23" s="66" t="s">
        <v>162</v>
      </c>
      <c r="N23" s="42" t="str">
        <f t="shared" si="1"/>
        <v>ROUND TRIP</v>
      </c>
      <c r="O23" s="45" t="s">
        <v>37</v>
      </c>
      <c r="P23" s="46" t="s">
        <v>95</v>
      </c>
      <c r="Q23" s="65">
        <v>1885400</v>
      </c>
      <c r="R23" s="51"/>
      <c r="S23" s="49">
        <f>IF(AND(P23="EMITIDO",O23='FICHA TECNICA'!$C$23),'FICHA TECNICA'!$C$24,IF(AND(P23="EMITIDO",O23='FICHA TECNICA'!$G$23),'FICHA TECNICA'!$G$24,IF(P23="REVISADO",0,IF(P23="ANULADO",0,"0"))))</f>
        <v>5.0999999999999997E-2</v>
      </c>
      <c r="T23" s="61">
        <f t="shared" si="2"/>
        <v>96155.4</v>
      </c>
      <c r="U23" s="51">
        <f t="shared" si="8"/>
        <v>358226</v>
      </c>
      <c r="V23" s="62">
        <v>48500</v>
      </c>
      <c r="W23" s="62"/>
      <c r="X23" s="87"/>
      <c r="Y23" s="54">
        <f t="shared" si="9"/>
        <v>83000</v>
      </c>
      <c r="Z23" s="53">
        <f t="shared" si="5"/>
        <v>15770</v>
      </c>
      <c r="AA23" s="53">
        <f t="shared" si="6"/>
        <v>2390896</v>
      </c>
      <c r="AB23" s="268">
        <f t="shared" si="7"/>
        <v>2294740.6</v>
      </c>
      <c r="AC23" s="63" t="s">
        <v>163</v>
      </c>
      <c r="AD23" s="76"/>
      <c r="AE23" s="63"/>
      <c r="AF23" s="56" t="s">
        <v>97</v>
      </c>
      <c r="AI23" s="1"/>
      <c r="AJ23" s="1"/>
      <c r="AK23" s="1"/>
    </row>
    <row r="24" spans="1:39" ht="15.75" hidden="1" customHeight="1" x14ac:dyDescent="0.35">
      <c r="A24" s="40" t="s">
        <v>89</v>
      </c>
      <c r="B24" s="40">
        <v>37117</v>
      </c>
      <c r="C24" s="66" t="s">
        <v>90</v>
      </c>
      <c r="D24" s="66" t="s">
        <v>159</v>
      </c>
      <c r="E24" s="67">
        <v>46161</v>
      </c>
      <c r="F24" s="66" t="s">
        <v>164</v>
      </c>
      <c r="G24" s="68" t="str">
        <f t="shared" si="0"/>
        <v>AVIANCA</v>
      </c>
      <c r="H24" s="66"/>
      <c r="I24" s="66">
        <v>74082354</v>
      </c>
      <c r="J24" s="66" t="s">
        <v>165</v>
      </c>
      <c r="K24" s="70">
        <v>46163</v>
      </c>
      <c r="L24" s="70">
        <v>46163</v>
      </c>
      <c r="M24" s="66" t="s">
        <v>162</v>
      </c>
      <c r="N24" s="42" t="str">
        <f t="shared" si="1"/>
        <v>ROUND TRIP</v>
      </c>
      <c r="O24" s="45" t="s">
        <v>37</v>
      </c>
      <c r="P24" s="46" t="s">
        <v>95</v>
      </c>
      <c r="Q24" s="65">
        <v>1885400</v>
      </c>
      <c r="R24" s="72"/>
      <c r="S24" s="73">
        <f>IF(AND(P24="EMITIDO",O24='FICHA TECNICA'!$C$23),'FICHA TECNICA'!$C$24,IF(AND(P24="EMITIDO",O24='FICHA TECNICA'!$G$23),'FICHA TECNICA'!$G$24,IF(P24="REVISADO",0,IF(P24="ANULADO",0,"0"))))</f>
        <v>5.0999999999999997E-2</v>
      </c>
      <c r="T24" s="74">
        <f t="shared" si="2"/>
        <v>96155.4</v>
      </c>
      <c r="U24" s="51">
        <f t="shared" si="8"/>
        <v>358226</v>
      </c>
      <c r="V24" s="75">
        <v>48500</v>
      </c>
      <c r="W24" s="75"/>
      <c r="X24" s="90"/>
      <c r="Y24" s="54">
        <f t="shared" si="9"/>
        <v>83000</v>
      </c>
      <c r="Z24" s="53">
        <f t="shared" si="5"/>
        <v>15770</v>
      </c>
      <c r="AA24" s="53">
        <f t="shared" si="6"/>
        <v>2390896</v>
      </c>
      <c r="AB24" s="268">
        <f t="shared" si="7"/>
        <v>2294740.6</v>
      </c>
      <c r="AC24" s="76" t="s">
        <v>163</v>
      </c>
      <c r="AD24" s="76"/>
      <c r="AE24" s="76"/>
      <c r="AF24" s="56" t="s">
        <v>97</v>
      </c>
      <c r="AG24" s="77"/>
      <c r="AH24" s="77"/>
      <c r="AI24" s="78"/>
      <c r="AJ24" s="78"/>
      <c r="AK24" s="78"/>
      <c r="AL24" s="77"/>
      <c r="AM24" s="77"/>
    </row>
    <row r="25" spans="1:39" ht="15.75" hidden="1" customHeight="1" x14ac:dyDescent="0.35">
      <c r="A25" s="40" t="s">
        <v>89</v>
      </c>
      <c r="B25" s="40">
        <v>37117</v>
      </c>
      <c r="C25" s="66" t="s">
        <v>90</v>
      </c>
      <c r="D25" s="66" t="s">
        <v>159</v>
      </c>
      <c r="E25" s="67">
        <v>46161</v>
      </c>
      <c r="F25" s="66" t="s">
        <v>166</v>
      </c>
      <c r="G25" s="68" t="str">
        <f t="shared" si="0"/>
        <v>AVIANCA</v>
      </c>
      <c r="H25" s="66"/>
      <c r="I25" s="66">
        <v>1069721838</v>
      </c>
      <c r="J25" s="66" t="s">
        <v>167</v>
      </c>
      <c r="K25" s="70">
        <v>46163</v>
      </c>
      <c r="L25" s="70">
        <v>46163</v>
      </c>
      <c r="M25" s="66" t="s">
        <v>162</v>
      </c>
      <c r="N25" s="42" t="str">
        <f t="shared" si="1"/>
        <v>ROUND TRIP</v>
      </c>
      <c r="O25" s="45" t="s">
        <v>37</v>
      </c>
      <c r="P25" s="46" t="s">
        <v>95</v>
      </c>
      <c r="Q25" s="65">
        <v>1885400</v>
      </c>
      <c r="R25" s="72"/>
      <c r="S25" s="73">
        <f>IF(AND(P25="EMITIDO",O25='FICHA TECNICA'!$C$23),'FICHA TECNICA'!$C$24,IF(AND(P25="EMITIDO",O25='FICHA TECNICA'!$G$23),'FICHA TECNICA'!$G$24,IF(P25="REVISADO",0,IF(P25="ANULADO",0,"0"))))</f>
        <v>5.0999999999999997E-2</v>
      </c>
      <c r="T25" s="74">
        <f t="shared" si="2"/>
        <v>96155.4</v>
      </c>
      <c r="U25" s="51">
        <f t="shared" si="8"/>
        <v>358226</v>
      </c>
      <c r="V25" s="75">
        <v>48500</v>
      </c>
      <c r="W25" s="75"/>
      <c r="X25" s="90"/>
      <c r="Y25" s="54">
        <f t="shared" si="9"/>
        <v>83000</v>
      </c>
      <c r="Z25" s="53">
        <f t="shared" si="5"/>
        <v>15770</v>
      </c>
      <c r="AA25" s="53">
        <f t="shared" si="6"/>
        <v>2390896</v>
      </c>
      <c r="AB25" s="268">
        <f t="shared" si="7"/>
        <v>2294740.6</v>
      </c>
      <c r="AC25" s="76" t="s">
        <v>163</v>
      </c>
      <c r="AD25" s="76"/>
      <c r="AE25" s="76"/>
      <c r="AF25" s="56" t="s">
        <v>97</v>
      </c>
      <c r="AG25" s="77"/>
      <c r="AH25" s="77"/>
      <c r="AI25" s="78"/>
      <c r="AJ25" s="78"/>
      <c r="AK25" s="78"/>
      <c r="AL25" s="77"/>
      <c r="AM25" s="77"/>
    </row>
    <row r="26" spans="1:39" ht="15.75" hidden="1" customHeight="1" x14ac:dyDescent="0.35">
      <c r="A26" s="40" t="s">
        <v>89</v>
      </c>
      <c r="B26" s="40">
        <v>37117</v>
      </c>
      <c r="C26" s="66" t="s">
        <v>90</v>
      </c>
      <c r="D26" s="66" t="s">
        <v>159</v>
      </c>
      <c r="E26" s="67">
        <v>46161</v>
      </c>
      <c r="F26" s="66" t="s">
        <v>168</v>
      </c>
      <c r="G26" s="68" t="str">
        <f t="shared" si="0"/>
        <v>AVIANCA</v>
      </c>
      <c r="H26" s="66"/>
      <c r="I26" s="66">
        <v>1082857103</v>
      </c>
      <c r="J26" s="66" t="s">
        <v>169</v>
      </c>
      <c r="K26" s="70">
        <v>46163</v>
      </c>
      <c r="L26" s="70">
        <v>46163</v>
      </c>
      <c r="M26" s="66" t="s">
        <v>162</v>
      </c>
      <c r="N26" s="42" t="str">
        <f t="shared" si="1"/>
        <v>ROUND TRIP</v>
      </c>
      <c r="O26" s="45" t="s">
        <v>37</v>
      </c>
      <c r="P26" s="46" t="s">
        <v>95</v>
      </c>
      <c r="Q26" s="65">
        <v>1885400</v>
      </c>
      <c r="R26" s="72"/>
      <c r="S26" s="73">
        <f>IF(AND(P26="EMITIDO",O26='FICHA TECNICA'!$C$23),'FICHA TECNICA'!$C$24,IF(AND(P26="EMITIDO",O26='FICHA TECNICA'!$G$23),'FICHA TECNICA'!$G$24,IF(P26="REVISADO",0,IF(P26="ANULADO",0,"0"))))</f>
        <v>5.0999999999999997E-2</v>
      </c>
      <c r="T26" s="74">
        <f t="shared" si="2"/>
        <v>96155.4</v>
      </c>
      <c r="U26" s="51">
        <f t="shared" si="8"/>
        <v>358226</v>
      </c>
      <c r="V26" s="75">
        <v>48500</v>
      </c>
      <c r="W26" s="75"/>
      <c r="X26" s="90"/>
      <c r="Y26" s="54">
        <f t="shared" si="9"/>
        <v>83000</v>
      </c>
      <c r="Z26" s="53">
        <f t="shared" si="5"/>
        <v>15770</v>
      </c>
      <c r="AA26" s="53">
        <f t="shared" si="6"/>
        <v>2390896</v>
      </c>
      <c r="AB26" s="268">
        <f t="shared" si="7"/>
        <v>2294740.6</v>
      </c>
      <c r="AC26" s="76" t="s">
        <v>163</v>
      </c>
      <c r="AD26" s="76"/>
      <c r="AE26" s="76"/>
      <c r="AF26" s="56" t="s">
        <v>97</v>
      </c>
      <c r="AG26" s="77"/>
      <c r="AH26" s="77"/>
      <c r="AI26" s="78"/>
      <c r="AJ26" s="78"/>
      <c r="AK26" s="78"/>
      <c r="AL26" s="77"/>
      <c r="AM26" s="77"/>
    </row>
    <row r="27" spans="1:39" ht="15.75" hidden="1" customHeight="1" x14ac:dyDescent="0.35">
      <c r="A27" s="40" t="s">
        <v>89</v>
      </c>
      <c r="B27" s="40">
        <v>37117</v>
      </c>
      <c r="C27" s="66" t="s">
        <v>90</v>
      </c>
      <c r="D27" s="57" t="s">
        <v>170</v>
      </c>
      <c r="E27" s="58">
        <v>46162</v>
      </c>
      <c r="F27" s="57" t="s">
        <v>171</v>
      </c>
      <c r="G27" s="42" t="str">
        <f t="shared" si="0"/>
        <v>AVIANCA</v>
      </c>
      <c r="H27" s="57"/>
      <c r="I27" s="57">
        <v>79925442</v>
      </c>
      <c r="J27" s="57" t="s">
        <v>172</v>
      </c>
      <c r="K27" s="64">
        <v>46167</v>
      </c>
      <c r="L27" s="70">
        <v>46168</v>
      </c>
      <c r="M27" s="57" t="s">
        <v>94</v>
      </c>
      <c r="N27" s="42" t="str">
        <f t="shared" si="1"/>
        <v>ROUND TRIP</v>
      </c>
      <c r="O27" s="45" t="s">
        <v>37</v>
      </c>
      <c r="P27" s="46" t="s">
        <v>95</v>
      </c>
      <c r="Q27" s="65">
        <v>1666400</v>
      </c>
      <c r="R27" s="51"/>
      <c r="S27" s="49">
        <f>IF(AND(P27="EMITIDO",O27='FICHA TECNICA'!$C$23),'FICHA TECNICA'!$C$24,IF(AND(P27="EMITIDO",O27='FICHA TECNICA'!$G$23),'FICHA TECNICA'!$G$24,IF(P27="REVISADO",0,IF(P27="ANULADO",0,"0"))))</f>
        <v>5.0999999999999997E-2</v>
      </c>
      <c r="T27" s="61">
        <f t="shared" si="2"/>
        <v>84986.4</v>
      </c>
      <c r="U27" s="51">
        <f t="shared" si="8"/>
        <v>316616</v>
      </c>
      <c r="V27" s="62">
        <v>48400</v>
      </c>
      <c r="W27" s="75"/>
      <c r="X27" s="87"/>
      <c r="Y27" s="54">
        <f t="shared" si="9"/>
        <v>83000</v>
      </c>
      <c r="Z27" s="53">
        <f t="shared" si="5"/>
        <v>15770</v>
      </c>
      <c r="AA27" s="53">
        <f t="shared" si="6"/>
        <v>2130186</v>
      </c>
      <c r="AB27" s="268">
        <f t="shared" si="7"/>
        <v>2045199.6</v>
      </c>
      <c r="AC27" s="76" t="s">
        <v>173</v>
      </c>
      <c r="AD27" s="76"/>
      <c r="AE27" s="63"/>
      <c r="AF27" s="56" t="s">
        <v>97</v>
      </c>
      <c r="AI27" s="1"/>
      <c r="AJ27" s="1"/>
      <c r="AK27" s="1"/>
    </row>
    <row r="28" spans="1:39" ht="15.75" hidden="1" customHeight="1" x14ac:dyDescent="0.35">
      <c r="A28" s="40" t="s">
        <v>89</v>
      </c>
      <c r="B28" s="40">
        <v>37117</v>
      </c>
      <c r="C28" s="66" t="s">
        <v>90</v>
      </c>
      <c r="D28" s="57" t="s">
        <v>170</v>
      </c>
      <c r="E28" s="58">
        <v>46162</v>
      </c>
      <c r="F28" s="57" t="s">
        <v>174</v>
      </c>
      <c r="G28" s="42" t="str">
        <f t="shared" si="0"/>
        <v>AVIANCA</v>
      </c>
      <c r="H28" s="57"/>
      <c r="I28" s="57">
        <v>1143398474</v>
      </c>
      <c r="J28" s="57" t="s">
        <v>175</v>
      </c>
      <c r="K28" s="64">
        <v>46167</v>
      </c>
      <c r="L28" s="70">
        <v>46168</v>
      </c>
      <c r="M28" s="57" t="s">
        <v>94</v>
      </c>
      <c r="N28" s="42" t="str">
        <f t="shared" si="1"/>
        <v>ROUND TRIP</v>
      </c>
      <c r="O28" s="45" t="s">
        <v>37</v>
      </c>
      <c r="P28" s="46" t="s">
        <v>95</v>
      </c>
      <c r="Q28" s="65">
        <v>1666400</v>
      </c>
      <c r="R28" s="51"/>
      <c r="S28" s="49">
        <f>IF(AND(P28="EMITIDO",O28='FICHA TECNICA'!$C$23),'FICHA TECNICA'!$C$24,IF(AND(P28="EMITIDO",O28='FICHA TECNICA'!$G$23),'FICHA TECNICA'!$G$24,IF(P28="REVISADO",0,IF(P28="ANULADO",0,"0"))))</f>
        <v>5.0999999999999997E-2</v>
      </c>
      <c r="T28" s="61">
        <f t="shared" si="2"/>
        <v>84986.4</v>
      </c>
      <c r="U28" s="51">
        <f t="shared" si="8"/>
        <v>316616</v>
      </c>
      <c r="V28" s="62">
        <v>48400</v>
      </c>
      <c r="W28" s="75"/>
      <c r="X28" s="87"/>
      <c r="Y28" s="54">
        <f t="shared" si="9"/>
        <v>83000</v>
      </c>
      <c r="Z28" s="53">
        <f t="shared" si="5"/>
        <v>15770</v>
      </c>
      <c r="AA28" s="53">
        <f t="shared" si="6"/>
        <v>2130186</v>
      </c>
      <c r="AB28" s="268">
        <f t="shared" si="7"/>
        <v>2045199.6</v>
      </c>
      <c r="AC28" s="76" t="s">
        <v>173</v>
      </c>
      <c r="AD28" s="76"/>
      <c r="AE28" s="63"/>
      <c r="AF28" s="56" t="s">
        <v>97</v>
      </c>
      <c r="AI28" s="1"/>
      <c r="AJ28" s="1"/>
      <c r="AK28" s="1"/>
    </row>
    <row r="29" spans="1:39" ht="15.75" hidden="1" customHeight="1" x14ac:dyDescent="0.35">
      <c r="A29" s="40" t="s">
        <v>89</v>
      </c>
      <c r="B29" s="40">
        <v>37117</v>
      </c>
      <c r="C29" s="66" t="s">
        <v>90</v>
      </c>
      <c r="D29" s="57" t="s">
        <v>170</v>
      </c>
      <c r="E29" s="58">
        <v>46162</v>
      </c>
      <c r="F29" s="57" t="s">
        <v>176</v>
      </c>
      <c r="G29" s="42" t="str">
        <f t="shared" si="0"/>
        <v>AVIANCA</v>
      </c>
      <c r="H29" s="57"/>
      <c r="I29" s="57">
        <v>63353477</v>
      </c>
      <c r="J29" s="57" t="s">
        <v>177</v>
      </c>
      <c r="K29" s="64">
        <v>46167</v>
      </c>
      <c r="L29" s="64">
        <v>46168</v>
      </c>
      <c r="M29" s="57" t="s">
        <v>94</v>
      </c>
      <c r="N29" s="42" t="str">
        <f t="shared" si="1"/>
        <v>ROUND TRIP</v>
      </c>
      <c r="O29" s="45" t="s">
        <v>37</v>
      </c>
      <c r="P29" s="46" t="s">
        <v>95</v>
      </c>
      <c r="Q29" s="65">
        <v>1666400</v>
      </c>
      <c r="R29" s="51"/>
      <c r="S29" s="49">
        <f>IF(AND(P29="EMITIDO",O29='FICHA TECNICA'!$C$23),'FICHA TECNICA'!$C$24,IF(AND(P29="EMITIDO",O29='FICHA TECNICA'!$G$23),'FICHA TECNICA'!$G$24,IF(P29="REVISADO",0,IF(P29="ANULADO",0,"0"))))</f>
        <v>5.0999999999999997E-2</v>
      </c>
      <c r="T29" s="61">
        <f t="shared" si="2"/>
        <v>84986.4</v>
      </c>
      <c r="U29" s="51">
        <f t="shared" si="8"/>
        <v>316616</v>
      </c>
      <c r="V29" s="62">
        <v>48400</v>
      </c>
      <c r="W29" s="75"/>
      <c r="X29" s="87"/>
      <c r="Y29" s="54">
        <f t="shared" si="9"/>
        <v>83000</v>
      </c>
      <c r="Z29" s="53">
        <f t="shared" si="5"/>
        <v>15770</v>
      </c>
      <c r="AA29" s="53">
        <f t="shared" si="6"/>
        <v>2130186</v>
      </c>
      <c r="AB29" s="268">
        <f t="shared" si="7"/>
        <v>2045199.6</v>
      </c>
      <c r="AC29" s="76" t="s">
        <v>173</v>
      </c>
      <c r="AD29" s="76"/>
      <c r="AE29" s="63"/>
      <c r="AF29" s="56" t="s">
        <v>97</v>
      </c>
      <c r="AI29" s="1"/>
      <c r="AJ29" s="1"/>
      <c r="AK29" s="1"/>
    </row>
    <row r="30" spans="1:39" ht="15.75" hidden="1" customHeight="1" x14ac:dyDescent="0.35">
      <c r="A30" s="40" t="s">
        <v>89</v>
      </c>
      <c r="B30" s="40">
        <v>37117</v>
      </c>
      <c r="C30" s="66" t="s">
        <v>90</v>
      </c>
      <c r="D30" s="57" t="s">
        <v>178</v>
      </c>
      <c r="E30" s="58">
        <v>46163</v>
      </c>
      <c r="F30" s="57" t="s">
        <v>179</v>
      </c>
      <c r="G30" s="42" t="str">
        <f t="shared" si="0"/>
        <v>LATAM</v>
      </c>
      <c r="H30" s="57"/>
      <c r="I30" s="57">
        <v>32769821</v>
      </c>
      <c r="J30" s="57" t="s">
        <v>139</v>
      </c>
      <c r="K30" s="64">
        <v>46164</v>
      </c>
      <c r="L30" s="64">
        <v>46164</v>
      </c>
      <c r="M30" s="57" t="s">
        <v>162</v>
      </c>
      <c r="N30" s="42" t="str">
        <f t="shared" si="1"/>
        <v>ROUND TRIP</v>
      </c>
      <c r="O30" s="45" t="s">
        <v>37</v>
      </c>
      <c r="P30" s="46" t="s">
        <v>95</v>
      </c>
      <c r="Q30" s="65">
        <v>1205800</v>
      </c>
      <c r="R30" s="51">
        <v>107000</v>
      </c>
      <c r="S30" s="49">
        <f>IF(AND(P30="EMITIDO",O30='FICHA TECNICA'!$C$23),'FICHA TECNICA'!$C$24,IF(AND(P30="EMITIDO",O30='FICHA TECNICA'!$G$23),'FICHA TECNICA'!$G$24,IF(P30="REVISADO",0,IF(P30="ANULADO",0,"0"))))</f>
        <v>5.0999999999999997E-2</v>
      </c>
      <c r="T30" s="61">
        <f t="shared" si="2"/>
        <v>61495.799999999996</v>
      </c>
      <c r="U30" s="51">
        <f t="shared" si="8"/>
        <v>249432</v>
      </c>
      <c r="V30" s="62">
        <v>48500</v>
      </c>
      <c r="W30" s="75"/>
      <c r="X30" s="87"/>
      <c r="Y30" s="54">
        <f t="shared" si="9"/>
        <v>83000</v>
      </c>
      <c r="Z30" s="53">
        <f t="shared" si="5"/>
        <v>15770</v>
      </c>
      <c r="AA30" s="53">
        <f t="shared" si="6"/>
        <v>1709502</v>
      </c>
      <c r="AB30" s="268">
        <f t="shared" si="7"/>
        <v>1648006.2</v>
      </c>
      <c r="AC30" s="76" t="s">
        <v>180</v>
      </c>
      <c r="AD30" s="76"/>
      <c r="AE30" s="63"/>
      <c r="AF30" s="56" t="s">
        <v>97</v>
      </c>
      <c r="AI30" s="1"/>
      <c r="AJ30" s="1"/>
      <c r="AK30" s="1"/>
    </row>
    <row r="31" spans="1:39" ht="15.75" hidden="1" customHeight="1" x14ac:dyDescent="0.35">
      <c r="A31" s="40" t="s">
        <v>89</v>
      </c>
      <c r="B31" s="40">
        <v>37117</v>
      </c>
      <c r="C31" s="66" t="s">
        <v>90</v>
      </c>
      <c r="D31" s="57" t="s">
        <v>181</v>
      </c>
      <c r="E31" s="58">
        <v>46163</v>
      </c>
      <c r="F31" s="57" t="s">
        <v>182</v>
      </c>
      <c r="G31" s="42" t="str">
        <f t="shared" si="0"/>
        <v>LATAM</v>
      </c>
      <c r="H31" s="57"/>
      <c r="I31" s="59">
        <v>10109072</v>
      </c>
      <c r="J31" s="57" t="s">
        <v>183</v>
      </c>
      <c r="K31" s="64">
        <v>46168</v>
      </c>
      <c r="L31" s="64">
        <v>46168</v>
      </c>
      <c r="M31" s="57" t="s">
        <v>184</v>
      </c>
      <c r="N31" s="42" t="str">
        <f t="shared" si="1"/>
        <v>ONE WAY</v>
      </c>
      <c r="O31" s="45" t="s">
        <v>37</v>
      </c>
      <c r="P31" s="46" t="s">
        <v>95</v>
      </c>
      <c r="Q31" s="65">
        <v>352000</v>
      </c>
      <c r="R31" s="51">
        <v>53500</v>
      </c>
      <c r="S31" s="49">
        <f>IF(AND(P31="EMITIDO",O31='FICHA TECNICA'!$C$23),'FICHA TECNICA'!$C$24,IF(AND(P31="EMITIDO",O31='FICHA TECNICA'!$G$23),'FICHA TECNICA'!$G$24,IF(P31="REVISADO",0,IF(P31="ANULADO",0,"0"))))</f>
        <v>5.0999999999999997E-2</v>
      </c>
      <c r="T31" s="61">
        <f t="shared" si="2"/>
        <v>17952</v>
      </c>
      <c r="U31" s="51">
        <f t="shared" si="8"/>
        <v>77045</v>
      </c>
      <c r="V31" s="62">
        <v>23700</v>
      </c>
      <c r="W31" s="75"/>
      <c r="X31" s="87"/>
      <c r="Y31" s="54">
        <f t="shared" si="9"/>
        <v>45700</v>
      </c>
      <c r="Z31" s="53">
        <f t="shared" si="5"/>
        <v>8683</v>
      </c>
      <c r="AA31" s="53">
        <f t="shared" si="6"/>
        <v>560628</v>
      </c>
      <c r="AB31" s="268">
        <f t="shared" si="7"/>
        <v>542676</v>
      </c>
      <c r="AC31" s="76" t="s">
        <v>185</v>
      </c>
      <c r="AD31" s="76"/>
      <c r="AE31" s="63"/>
      <c r="AF31" s="56" t="s">
        <v>97</v>
      </c>
      <c r="AI31" s="1"/>
      <c r="AJ31" s="1"/>
      <c r="AK31" s="1"/>
    </row>
    <row r="32" spans="1:39" ht="15.75" hidden="1" customHeight="1" x14ac:dyDescent="0.35">
      <c r="A32" s="40" t="s">
        <v>89</v>
      </c>
      <c r="B32" s="40">
        <v>37117</v>
      </c>
      <c r="C32" s="66" t="s">
        <v>90</v>
      </c>
      <c r="D32" s="57" t="s">
        <v>181</v>
      </c>
      <c r="E32" s="58">
        <v>46163</v>
      </c>
      <c r="F32" s="57" t="s">
        <v>186</v>
      </c>
      <c r="G32" s="42" t="str">
        <f t="shared" si="0"/>
        <v>LATAM</v>
      </c>
      <c r="H32" s="57"/>
      <c r="I32" s="57">
        <v>94456137</v>
      </c>
      <c r="J32" s="57" t="s">
        <v>187</v>
      </c>
      <c r="K32" s="64">
        <v>46168</v>
      </c>
      <c r="L32" s="64">
        <v>46168</v>
      </c>
      <c r="M32" s="57" t="s">
        <v>184</v>
      </c>
      <c r="N32" s="42" t="str">
        <f t="shared" si="1"/>
        <v>ONE WAY</v>
      </c>
      <c r="O32" s="45" t="s">
        <v>37</v>
      </c>
      <c r="P32" s="46" t="s">
        <v>95</v>
      </c>
      <c r="Q32" s="65">
        <v>352000</v>
      </c>
      <c r="R32" s="51">
        <v>53500</v>
      </c>
      <c r="S32" s="49">
        <f>IF(AND(P32="EMITIDO",O32='FICHA TECNICA'!$C$23),'FICHA TECNICA'!$C$24,IF(AND(P32="EMITIDO",O32='FICHA TECNICA'!$G$23),'FICHA TECNICA'!$G$24,IF(P32="REVISADO",0,IF(P32="ANULADO",0,"0"))))</f>
        <v>5.0999999999999997E-2</v>
      </c>
      <c r="T32" s="61">
        <f t="shared" si="2"/>
        <v>17952</v>
      </c>
      <c r="U32" s="51">
        <f t="shared" si="8"/>
        <v>77045</v>
      </c>
      <c r="V32" s="62">
        <v>23700</v>
      </c>
      <c r="W32" s="75"/>
      <c r="X32" s="87"/>
      <c r="Y32" s="54">
        <f t="shared" si="9"/>
        <v>45700</v>
      </c>
      <c r="Z32" s="53">
        <f t="shared" si="5"/>
        <v>8683</v>
      </c>
      <c r="AA32" s="53">
        <f t="shared" si="6"/>
        <v>560628</v>
      </c>
      <c r="AB32" s="268">
        <f t="shared" si="7"/>
        <v>542676</v>
      </c>
      <c r="AC32" s="76" t="s">
        <v>185</v>
      </c>
      <c r="AD32" s="76"/>
      <c r="AE32" s="63"/>
      <c r="AF32" s="56" t="s">
        <v>97</v>
      </c>
      <c r="AI32" s="1"/>
      <c r="AJ32" s="1"/>
      <c r="AK32" s="1"/>
    </row>
    <row r="33" spans="1:39" ht="15.75" hidden="1" customHeight="1" x14ac:dyDescent="0.35">
      <c r="A33" s="40" t="s">
        <v>89</v>
      </c>
      <c r="B33" s="40">
        <v>37117</v>
      </c>
      <c r="C33" s="66" t="s">
        <v>90</v>
      </c>
      <c r="D33" s="57" t="s">
        <v>188</v>
      </c>
      <c r="E33" s="58">
        <v>46163</v>
      </c>
      <c r="F33" s="57" t="s">
        <v>189</v>
      </c>
      <c r="G33" s="42" t="str">
        <f t="shared" si="0"/>
        <v>LATAM</v>
      </c>
      <c r="H33" s="57"/>
      <c r="I33" s="59">
        <v>55163537</v>
      </c>
      <c r="J33" s="57" t="s">
        <v>102</v>
      </c>
      <c r="K33" s="64">
        <v>46169</v>
      </c>
      <c r="L33" s="64">
        <v>46169</v>
      </c>
      <c r="M33" s="57" t="s">
        <v>190</v>
      </c>
      <c r="N33" s="42" t="str">
        <f t="shared" si="1"/>
        <v>ONE WAY</v>
      </c>
      <c r="O33" s="45" t="s">
        <v>37</v>
      </c>
      <c r="P33" s="46" t="s">
        <v>95</v>
      </c>
      <c r="Q33" s="65">
        <v>396000</v>
      </c>
      <c r="R33" s="51">
        <v>53500</v>
      </c>
      <c r="S33" s="49">
        <f>IF(AND(P33="EMITIDO",O33='FICHA TECNICA'!$C$23),'FICHA TECNICA'!$C$24,IF(AND(P33="EMITIDO",O33='FICHA TECNICA'!$G$23),'FICHA TECNICA'!$G$24,IF(P33="REVISADO",0,IF(P33="ANULADO",0,"0"))))</f>
        <v>5.0999999999999997E-2</v>
      </c>
      <c r="T33" s="61">
        <f t="shared" si="2"/>
        <v>20196</v>
      </c>
      <c r="U33" s="51">
        <f t="shared" si="8"/>
        <v>85405</v>
      </c>
      <c r="V33" s="62">
        <v>25200</v>
      </c>
      <c r="W33" s="75"/>
      <c r="X33" s="87"/>
      <c r="Y33" s="54">
        <f t="shared" si="9"/>
        <v>45700</v>
      </c>
      <c r="Z33" s="53">
        <f t="shared" si="5"/>
        <v>8683</v>
      </c>
      <c r="AA33" s="53">
        <f t="shared" si="6"/>
        <v>614488</v>
      </c>
      <c r="AB33" s="268">
        <f t="shared" si="7"/>
        <v>594292</v>
      </c>
      <c r="AC33" s="76" t="s">
        <v>185</v>
      </c>
      <c r="AD33" s="76"/>
      <c r="AE33" s="63"/>
      <c r="AF33" s="56" t="s">
        <v>97</v>
      </c>
      <c r="AI33" s="1"/>
      <c r="AJ33" s="1"/>
      <c r="AK33" s="1"/>
    </row>
    <row r="34" spans="1:39" ht="15.75" hidden="1" customHeight="1" x14ac:dyDescent="0.35">
      <c r="A34" s="40" t="s">
        <v>89</v>
      </c>
      <c r="B34" s="40">
        <v>37117</v>
      </c>
      <c r="C34" s="66" t="s">
        <v>90</v>
      </c>
      <c r="D34" s="57" t="s">
        <v>191</v>
      </c>
      <c r="E34" s="58">
        <v>46163</v>
      </c>
      <c r="F34" s="57" t="s">
        <v>192</v>
      </c>
      <c r="G34" s="42" t="str">
        <f t="shared" si="0"/>
        <v>AVIANCA</v>
      </c>
      <c r="H34" s="57"/>
      <c r="I34" s="57">
        <v>8722126</v>
      </c>
      <c r="J34" s="57" t="s">
        <v>135</v>
      </c>
      <c r="K34" s="64">
        <v>46164</v>
      </c>
      <c r="L34" s="64">
        <v>46164</v>
      </c>
      <c r="M34" s="57" t="s">
        <v>162</v>
      </c>
      <c r="N34" s="42" t="str">
        <f t="shared" si="1"/>
        <v>ROUND TRIP</v>
      </c>
      <c r="O34" s="45" t="s">
        <v>37</v>
      </c>
      <c r="P34" s="46" t="s">
        <v>95</v>
      </c>
      <c r="Q34" s="65">
        <v>1496400</v>
      </c>
      <c r="R34" s="51"/>
      <c r="S34" s="49">
        <f>IF(AND(P34="EMITIDO",O34='FICHA TECNICA'!$C$23),'FICHA TECNICA'!$C$24,IF(AND(P34="EMITIDO",O34='FICHA TECNICA'!$G$23),'FICHA TECNICA'!$G$24,IF(P34="REVISADO",0,IF(P34="ANULADO",0,"0"))))</f>
        <v>5.0999999999999997E-2</v>
      </c>
      <c r="T34" s="61">
        <f t="shared" si="2"/>
        <v>76316.399999999994</v>
      </c>
      <c r="U34" s="51">
        <f t="shared" si="8"/>
        <v>284316</v>
      </c>
      <c r="V34" s="62">
        <v>48500</v>
      </c>
      <c r="W34" s="75"/>
      <c r="X34" s="87"/>
      <c r="Y34" s="54">
        <f t="shared" si="9"/>
        <v>83000</v>
      </c>
      <c r="Z34" s="53">
        <f t="shared" si="5"/>
        <v>15770</v>
      </c>
      <c r="AA34" s="53">
        <f t="shared" si="6"/>
        <v>1927986</v>
      </c>
      <c r="AB34" s="268">
        <f t="shared" si="7"/>
        <v>1851669.6</v>
      </c>
      <c r="AC34" s="76" t="s">
        <v>193</v>
      </c>
      <c r="AD34" s="76"/>
      <c r="AE34" s="63"/>
      <c r="AF34" s="56" t="s">
        <v>97</v>
      </c>
      <c r="AI34" s="1"/>
      <c r="AJ34" s="1"/>
      <c r="AK34" s="1"/>
    </row>
    <row r="35" spans="1:39" ht="15.75" hidden="1" customHeight="1" x14ac:dyDescent="0.35">
      <c r="A35" s="40" t="s">
        <v>89</v>
      </c>
      <c r="B35" s="40">
        <v>37117</v>
      </c>
      <c r="C35" s="66" t="s">
        <v>90</v>
      </c>
      <c r="D35" s="57" t="s">
        <v>194</v>
      </c>
      <c r="E35" s="58">
        <v>46163</v>
      </c>
      <c r="F35" s="57" t="s">
        <v>195</v>
      </c>
      <c r="G35" s="42" t="str">
        <f t="shared" si="0"/>
        <v>AVIANCA</v>
      </c>
      <c r="H35" s="57"/>
      <c r="I35" s="57">
        <v>10109072</v>
      </c>
      <c r="J35" s="57" t="s">
        <v>183</v>
      </c>
      <c r="K35" s="64">
        <v>46168</v>
      </c>
      <c r="L35" s="64">
        <v>46168</v>
      </c>
      <c r="M35" s="57" t="s">
        <v>196</v>
      </c>
      <c r="N35" s="42" t="str">
        <f t="shared" si="1"/>
        <v>ONE WAY</v>
      </c>
      <c r="O35" s="45" t="s">
        <v>37</v>
      </c>
      <c r="P35" s="46" t="s">
        <v>95</v>
      </c>
      <c r="Q35" s="65">
        <v>627700</v>
      </c>
      <c r="R35" s="51"/>
      <c r="S35" s="49">
        <f>IF(AND(P35="EMITIDO",O35='FICHA TECNICA'!$C$23),'FICHA TECNICA'!$C$24,IF(AND(P35="EMITIDO",O35='FICHA TECNICA'!$G$23),'FICHA TECNICA'!$G$24,IF(P35="REVISADO",0,IF(P35="ANULADO",0,"0"))))</f>
        <v>5.0999999999999997E-2</v>
      </c>
      <c r="T35" s="61">
        <f t="shared" si="2"/>
        <v>32012.699999999997</v>
      </c>
      <c r="U35" s="51">
        <f t="shared" si="8"/>
        <v>119263</v>
      </c>
      <c r="V35" s="62">
        <v>24800</v>
      </c>
      <c r="W35" s="62"/>
      <c r="X35" s="87"/>
      <c r="Y35" s="54">
        <f t="shared" si="9"/>
        <v>45700</v>
      </c>
      <c r="Z35" s="53">
        <f t="shared" si="5"/>
        <v>8683</v>
      </c>
      <c r="AA35" s="53">
        <f t="shared" si="6"/>
        <v>826146</v>
      </c>
      <c r="AB35" s="268">
        <f t="shared" si="7"/>
        <v>794133.3</v>
      </c>
      <c r="AC35" s="63" t="s">
        <v>197</v>
      </c>
      <c r="AD35" s="76"/>
      <c r="AE35" s="63"/>
      <c r="AF35" s="56" t="s">
        <v>97</v>
      </c>
      <c r="AI35" s="1"/>
      <c r="AJ35" s="1"/>
      <c r="AK35" s="1"/>
    </row>
    <row r="36" spans="1:39" ht="15.75" hidden="1" customHeight="1" x14ac:dyDescent="0.35">
      <c r="A36" s="40" t="s">
        <v>89</v>
      </c>
      <c r="B36" s="40">
        <v>37117</v>
      </c>
      <c r="C36" s="66" t="s">
        <v>90</v>
      </c>
      <c r="D36" s="66" t="s">
        <v>194</v>
      </c>
      <c r="E36" s="67">
        <v>46163</v>
      </c>
      <c r="F36" s="66" t="s">
        <v>198</v>
      </c>
      <c r="G36" s="68" t="str">
        <f t="shared" si="0"/>
        <v>AVIANCA</v>
      </c>
      <c r="H36" s="66"/>
      <c r="I36" s="66">
        <v>94456137</v>
      </c>
      <c r="J36" s="66" t="s">
        <v>187</v>
      </c>
      <c r="K36" s="70">
        <v>46168</v>
      </c>
      <c r="L36" s="70">
        <v>46168</v>
      </c>
      <c r="M36" s="57" t="s">
        <v>196</v>
      </c>
      <c r="N36" s="42" t="str">
        <f t="shared" si="1"/>
        <v>ONE WAY</v>
      </c>
      <c r="O36" s="45" t="s">
        <v>37</v>
      </c>
      <c r="P36" s="46" t="s">
        <v>95</v>
      </c>
      <c r="Q36" s="65">
        <v>627700</v>
      </c>
      <c r="R36" s="72"/>
      <c r="S36" s="73">
        <f>IF(AND(P36="EMITIDO",O36='FICHA TECNICA'!$C$23),'FICHA TECNICA'!$C$24,IF(AND(P36="EMITIDO",O36='FICHA TECNICA'!$G$23),'FICHA TECNICA'!$G$24,IF(P36="REVISADO",0,IF(P36="ANULADO",0,"0"))))</f>
        <v>5.0999999999999997E-2</v>
      </c>
      <c r="T36" s="74">
        <f t="shared" si="2"/>
        <v>32012.699999999997</v>
      </c>
      <c r="U36" s="51">
        <f t="shared" si="8"/>
        <v>119263</v>
      </c>
      <c r="V36" s="75">
        <v>24800</v>
      </c>
      <c r="W36" s="75"/>
      <c r="X36" s="87"/>
      <c r="Y36" s="54">
        <f t="shared" si="9"/>
        <v>45700</v>
      </c>
      <c r="Z36" s="53">
        <f t="shared" si="5"/>
        <v>8683</v>
      </c>
      <c r="AA36" s="53">
        <f t="shared" si="6"/>
        <v>826146</v>
      </c>
      <c r="AB36" s="268">
        <f t="shared" si="7"/>
        <v>794133.3</v>
      </c>
      <c r="AC36" s="76" t="s">
        <v>197</v>
      </c>
      <c r="AD36" s="76"/>
      <c r="AE36" s="76"/>
      <c r="AF36" s="56" t="s">
        <v>97</v>
      </c>
      <c r="AG36" s="77"/>
      <c r="AH36" s="77"/>
      <c r="AI36" s="78"/>
      <c r="AJ36" s="78"/>
      <c r="AK36" s="78"/>
      <c r="AL36" s="77"/>
      <c r="AM36" s="77"/>
    </row>
    <row r="37" spans="1:39" ht="15.75" hidden="1" customHeight="1" x14ac:dyDescent="0.35">
      <c r="A37" s="40" t="s">
        <v>89</v>
      </c>
      <c r="B37" s="40">
        <v>37117</v>
      </c>
      <c r="C37" s="66" t="s">
        <v>90</v>
      </c>
      <c r="D37" s="95" t="s">
        <v>199</v>
      </c>
      <c r="E37" s="58">
        <v>46163</v>
      </c>
      <c r="F37" s="57" t="s">
        <v>200</v>
      </c>
      <c r="G37" s="42" t="str">
        <f t="shared" si="0"/>
        <v>AVIANCA</v>
      </c>
      <c r="H37" s="57"/>
      <c r="I37" s="59">
        <v>8722126</v>
      </c>
      <c r="J37" s="57" t="s">
        <v>135</v>
      </c>
      <c r="K37" s="64">
        <v>46168</v>
      </c>
      <c r="L37" s="64">
        <v>46169</v>
      </c>
      <c r="M37" s="57" t="s">
        <v>201</v>
      </c>
      <c r="N37" s="42" t="str">
        <f t="shared" si="1"/>
        <v>ROUND TRIP</v>
      </c>
      <c r="O37" s="45" t="s">
        <v>37</v>
      </c>
      <c r="P37" s="46" t="s">
        <v>95</v>
      </c>
      <c r="Q37" s="65">
        <v>1139400</v>
      </c>
      <c r="R37" s="51"/>
      <c r="S37" s="49">
        <f>IF(AND(P37="EMITIDO",O37='FICHA TECNICA'!$C$23),'FICHA TECNICA'!$C$24,IF(AND(P37="EMITIDO",O37='FICHA TECNICA'!$G$23),'FICHA TECNICA'!$G$24,IF(P37="REVISADO",0,IF(P37="ANULADO",0,"0"))))</f>
        <v>5.0999999999999997E-2</v>
      </c>
      <c r="T37" s="61">
        <f t="shared" si="2"/>
        <v>58109.399999999994</v>
      </c>
      <c r="U37" s="51">
        <f t="shared" si="8"/>
        <v>216486</v>
      </c>
      <c r="V37" s="62">
        <v>48500</v>
      </c>
      <c r="W37" s="75"/>
      <c r="X37" s="87"/>
      <c r="Y37" s="54">
        <f t="shared" si="9"/>
        <v>83000</v>
      </c>
      <c r="Z37" s="53">
        <f t="shared" si="5"/>
        <v>15770</v>
      </c>
      <c r="AA37" s="53">
        <f t="shared" si="6"/>
        <v>1503156</v>
      </c>
      <c r="AB37" s="268">
        <f t="shared" si="7"/>
        <v>1445046.6</v>
      </c>
      <c r="AC37" s="76" t="s">
        <v>202</v>
      </c>
      <c r="AD37" s="76"/>
      <c r="AE37" s="63"/>
      <c r="AF37" s="56" t="s">
        <v>105</v>
      </c>
      <c r="AI37" s="1"/>
      <c r="AJ37" s="1"/>
      <c r="AK37" s="1"/>
    </row>
    <row r="38" spans="1:39" ht="15.75" hidden="1" customHeight="1" x14ac:dyDescent="0.35">
      <c r="A38" s="40" t="s">
        <v>89</v>
      </c>
      <c r="B38" s="40">
        <v>37117</v>
      </c>
      <c r="C38" s="66" t="s">
        <v>90</v>
      </c>
      <c r="D38" s="57" t="s">
        <v>203</v>
      </c>
      <c r="E38" s="58">
        <v>46163</v>
      </c>
      <c r="F38" s="57" t="s">
        <v>204</v>
      </c>
      <c r="G38" s="42" t="str">
        <f t="shared" si="0"/>
        <v>AVIANCA</v>
      </c>
      <c r="H38" s="57"/>
      <c r="I38" s="57">
        <v>1020739904</v>
      </c>
      <c r="J38" s="57" t="s">
        <v>205</v>
      </c>
      <c r="K38" s="64">
        <v>46168</v>
      </c>
      <c r="L38" s="64">
        <v>46170</v>
      </c>
      <c r="M38" s="57" t="s">
        <v>206</v>
      </c>
      <c r="N38" s="42" t="str">
        <f t="shared" si="1"/>
        <v>ROUND TRIP</v>
      </c>
      <c r="O38" s="45" t="s">
        <v>37</v>
      </c>
      <c r="P38" s="46" t="s">
        <v>95</v>
      </c>
      <c r="Q38" s="65">
        <v>860400</v>
      </c>
      <c r="R38" s="51"/>
      <c r="S38" s="49">
        <f>IF(AND(P38="EMITIDO",O38='FICHA TECNICA'!$C$23),'FICHA TECNICA'!$C$24,IF(AND(P38="EMITIDO",O38='FICHA TECNICA'!$G$23),'FICHA TECNICA'!$G$24,IF(P38="REVISADO",0,IF(P38="ANULADO",0,"0"))))</f>
        <v>5.0999999999999997E-2</v>
      </c>
      <c r="T38" s="61">
        <f t="shared" si="2"/>
        <v>43880.399999999994</v>
      </c>
      <c r="U38" s="51">
        <f t="shared" si="8"/>
        <v>163476</v>
      </c>
      <c r="V38" s="62">
        <v>48900</v>
      </c>
      <c r="W38" s="75"/>
      <c r="X38" s="87"/>
      <c r="Y38" s="54">
        <f t="shared" si="9"/>
        <v>83000</v>
      </c>
      <c r="Z38" s="53">
        <f t="shared" si="5"/>
        <v>15770</v>
      </c>
      <c r="AA38" s="53">
        <f t="shared" si="6"/>
        <v>1171546</v>
      </c>
      <c r="AB38" s="268">
        <f t="shared" si="7"/>
        <v>1127665.6000000001</v>
      </c>
      <c r="AC38" s="76" t="s">
        <v>207</v>
      </c>
      <c r="AD38" s="76"/>
      <c r="AE38" s="63"/>
      <c r="AF38" s="56" t="s">
        <v>97</v>
      </c>
      <c r="AI38" s="1"/>
      <c r="AJ38" s="1"/>
      <c r="AK38" s="1"/>
    </row>
    <row r="39" spans="1:39" ht="15.75" hidden="1" customHeight="1" x14ac:dyDescent="0.35">
      <c r="A39" s="40" t="s">
        <v>89</v>
      </c>
      <c r="B39" s="57">
        <v>37117</v>
      </c>
      <c r="C39" s="66" t="s">
        <v>90</v>
      </c>
      <c r="D39" s="57" t="s">
        <v>208</v>
      </c>
      <c r="E39" s="58">
        <v>46163</v>
      </c>
      <c r="F39" s="57" t="s">
        <v>209</v>
      </c>
      <c r="G39" s="42" t="str">
        <f t="shared" si="0"/>
        <v>AVIANCA</v>
      </c>
      <c r="H39" s="57"/>
      <c r="I39" s="57">
        <v>1020739904</v>
      </c>
      <c r="J39" s="57" t="s">
        <v>205</v>
      </c>
      <c r="K39" s="64">
        <v>46170</v>
      </c>
      <c r="L39" s="64">
        <v>46171</v>
      </c>
      <c r="M39" s="57" t="s">
        <v>109</v>
      </c>
      <c r="N39" s="42" t="str">
        <f t="shared" si="1"/>
        <v>ROUND TRIP</v>
      </c>
      <c r="O39" s="45" t="s">
        <v>37</v>
      </c>
      <c r="P39" s="46" t="s">
        <v>95</v>
      </c>
      <c r="Q39" s="65">
        <v>1811300</v>
      </c>
      <c r="R39" s="51"/>
      <c r="S39" s="49">
        <f>IF(AND(P39="EMITIDO",O39='FICHA TECNICA'!$C$23),'FICHA TECNICA'!$C$24,IF(AND(P39="EMITIDO",O39='FICHA TECNICA'!$G$23),'FICHA TECNICA'!$G$24,IF(P39="REVISADO",0,IF(P39="ANULADO",0,"0"))))</f>
        <v>5.0999999999999997E-2</v>
      </c>
      <c r="T39" s="61">
        <f t="shared" si="2"/>
        <v>92376.299999999988</v>
      </c>
      <c r="U39" s="51">
        <v>0</v>
      </c>
      <c r="V39" s="62">
        <v>48900</v>
      </c>
      <c r="W39" s="62"/>
      <c r="X39" s="87"/>
      <c r="Y39" s="54">
        <f t="shared" si="9"/>
        <v>83000</v>
      </c>
      <c r="Z39" s="53">
        <f t="shared" si="5"/>
        <v>15770</v>
      </c>
      <c r="AA39" s="53">
        <f t="shared" si="6"/>
        <v>1958970</v>
      </c>
      <c r="AB39" s="268">
        <f t="shared" si="7"/>
        <v>1866593.7</v>
      </c>
      <c r="AC39" s="63" t="s">
        <v>210</v>
      </c>
      <c r="AD39" s="76"/>
      <c r="AE39" s="63"/>
      <c r="AF39" s="56" t="s">
        <v>105</v>
      </c>
      <c r="AI39" s="1"/>
      <c r="AJ39" s="1"/>
      <c r="AK39" s="1"/>
    </row>
    <row r="40" spans="1:39" ht="15.75" hidden="1" customHeight="1" x14ac:dyDescent="0.35">
      <c r="A40" s="40" t="s">
        <v>89</v>
      </c>
      <c r="B40" s="57">
        <v>37117</v>
      </c>
      <c r="C40" s="66" t="s">
        <v>90</v>
      </c>
      <c r="D40" s="96" t="s">
        <v>211</v>
      </c>
      <c r="E40" s="58">
        <v>46163</v>
      </c>
      <c r="F40" s="57" t="s">
        <v>212</v>
      </c>
      <c r="G40" s="42" t="str">
        <f t="shared" si="0"/>
        <v>AVIANCA</v>
      </c>
      <c r="H40" s="57"/>
      <c r="I40" s="57">
        <v>55163537</v>
      </c>
      <c r="J40" s="57" t="s">
        <v>102</v>
      </c>
      <c r="K40" s="64">
        <v>46168</v>
      </c>
      <c r="L40" s="64">
        <v>46168</v>
      </c>
      <c r="M40" s="57" t="s">
        <v>213</v>
      </c>
      <c r="N40" s="42" t="str">
        <f t="shared" si="1"/>
        <v>ONE WAY</v>
      </c>
      <c r="O40" s="45" t="s">
        <v>37</v>
      </c>
      <c r="P40" s="46" t="s">
        <v>95</v>
      </c>
      <c r="Q40" s="65">
        <v>466700</v>
      </c>
      <c r="R40" s="51"/>
      <c r="S40" s="49">
        <f>IF(AND(P40="EMITIDO",O40='FICHA TECNICA'!$C$23),'FICHA TECNICA'!$C$24,IF(AND(P40="EMITIDO",O40='FICHA TECNICA'!$G$23),'FICHA TECNICA'!$G$24,IF(P40="REVISADO",0,IF(P40="ANULADO",0,"0"))))</f>
        <v>5.0999999999999997E-2</v>
      </c>
      <c r="T40" s="61">
        <f t="shared" si="2"/>
        <v>23801.699999999997</v>
      </c>
      <c r="U40" s="51">
        <f t="shared" ref="U40:U46" si="10">IF(AND(P40="EMITIDO",O40="INTERNACIONAL",N40="ONE WAY"),(Q40+R40)*19%,IF(AND(P40="EMITIDO",O40="INTERNACIONAL",N40="ROUND TRIP"),(Q40+R40)*9.5%,IF(P40="EMITIDO",(Q40+R40)*19%,IF(P40="ANULADO","0",IF(P40="REVISADO","0","-")))))</f>
        <v>88673</v>
      </c>
      <c r="V40" s="62">
        <v>23700</v>
      </c>
      <c r="W40" s="62"/>
      <c r="X40" s="87"/>
      <c r="Y40" s="54">
        <f t="shared" si="9"/>
        <v>45700</v>
      </c>
      <c r="Z40" s="53">
        <f t="shared" si="5"/>
        <v>8683</v>
      </c>
      <c r="AA40" s="53">
        <f t="shared" si="6"/>
        <v>633456</v>
      </c>
      <c r="AB40" s="268">
        <f t="shared" si="7"/>
        <v>609654.30000000005</v>
      </c>
      <c r="AC40" s="63" t="s">
        <v>214</v>
      </c>
      <c r="AD40" s="76"/>
      <c r="AE40" s="63"/>
      <c r="AF40" s="56" t="s">
        <v>97</v>
      </c>
      <c r="AI40" s="1"/>
      <c r="AJ40" s="1"/>
      <c r="AK40" s="1"/>
    </row>
    <row r="41" spans="1:39" ht="15.75" hidden="1" customHeight="1" x14ac:dyDescent="0.35">
      <c r="A41" s="40" t="s">
        <v>89</v>
      </c>
      <c r="B41" s="57">
        <v>37117</v>
      </c>
      <c r="C41" s="66" t="s">
        <v>90</v>
      </c>
      <c r="D41" s="57" t="s">
        <v>215</v>
      </c>
      <c r="E41" s="58">
        <v>46164</v>
      </c>
      <c r="F41" s="57" t="s">
        <v>216</v>
      </c>
      <c r="G41" s="42" t="str">
        <f t="shared" si="0"/>
        <v>LATAM</v>
      </c>
      <c r="H41" s="57"/>
      <c r="I41" s="57">
        <v>52145785</v>
      </c>
      <c r="J41" s="57" t="s">
        <v>142</v>
      </c>
      <c r="K41" s="64">
        <v>46164</v>
      </c>
      <c r="L41" s="64">
        <v>46164</v>
      </c>
      <c r="M41" s="57" t="s">
        <v>217</v>
      </c>
      <c r="N41" s="42" t="str">
        <f t="shared" si="1"/>
        <v>ONE WAY</v>
      </c>
      <c r="O41" s="45" t="s">
        <v>37</v>
      </c>
      <c r="P41" s="46" t="s">
        <v>95</v>
      </c>
      <c r="Q41" s="65">
        <v>833000</v>
      </c>
      <c r="R41" s="51">
        <v>53100</v>
      </c>
      <c r="S41" s="49">
        <f>IF(AND(P41="EMITIDO",O41='FICHA TECNICA'!$C$23),'FICHA TECNICA'!$C$24,IF(AND(P41="EMITIDO",O41='FICHA TECNICA'!$G$23),'FICHA TECNICA'!$G$24,IF(P41="REVISADO",0,IF(P41="ANULADO",0,"0"))))</f>
        <v>5.0999999999999997E-2</v>
      </c>
      <c r="T41" s="61">
        <f t="shared" si="2"/>
        <v>42483</v>
      </c>
      <c r="U41" s="51">
        <f t="shared" si="10"/>
        <v>168359</v>
      </c>
      <c r="V41" s="62">
        <v>23700</v>
      </c>
      <c r="W41" s="62"/>
      <c r="X41" s="87"/>
      <c r="Y41" s="54">
        <f t="shared" si="9"/>
        <v>45700</v>
      </c>
      <c r="Z41" s="53">
        <f t="shared" si="5"/>
        <v>8683</v>
      </c>
      <c r="AA41" s="53">
        <f t="shared" si="6"/>
        <v>1132542</v>
      </c>
      <c r="AB41" s="268">
        <f t="shared" si="7"/>
        <v>1090059</v>
      </c>
      <c r="AC41" s="63" t="s">
        <v>218</v>
      </c>
      <c r="AD41" s="63"/>
      <c r="AE41" s="63"/>
      <c r="AF41" s="56" t="s">
        <v>97</v>
      </c>
      <c r="AI41" s="1"/>
      <c r="AJ41" s="1"/>
      <c r="AK41" s="1"/>
    </row>
    <row r="42" spans="1:39" ht="15.75" hidden="1" customHeight="1" x14ac:dyDescent="0.35">
      <c r="A42" s="40" t="s">
        <v>89</v>
      </c>
      <c r="B42" s="57">
        <v>37117</v>
      </c>
      <c r="C42" s="66" t="s">
        <v>90</v>
      </c>
      <c r="D42" s="57" t="s">
        <v>219</v>
      </c>
      <c r="E42" s="58">
        <v>46164</v>
      </c>
      <c r="F42" s="57" t="s">
        <v>220</v>
      </c>
      <c r="G42" s="42" t="str">
        <f t="shared" si="0"/>
        <v>AVIANCA</v>
      </c>
      <c r="H42" s="57"/>
      <c r="I42" s="57">
        <v>52145785</v>
      </c>
      <c r="J42" s="57" t="s">
        <v>142</v>
      </c>
      <c r="K42" s="64">
        <v>46164</v>
      </c>
      <c r="L42" s="64">
        <v>46164</v>
      </c>
      <c r="M42" s="57" t="s">
        <v>221</v>
      </c>
      <c r="N42" s="42" t="str">
        <f t="shared" si="1"/>
        <v>ONE WAY</v>
      </c>
      <c r="O42" s="45" t="s">
        <v>37</v>
      </c>
      <c r="P42" s="46" t="s">
        <v>95</v>
      </c>
      <c r="Q42" s="65">
        <v>707700</v>
      </c>
      <c r="R42" s="51"/>
      <c r="S42" s="49">
        <f>IF(AND(P42="EMITIDO",O42='FICHA TECNICA'!$C$23),'FICHA TECNICA'!$C$24,IF(AND(P42="EMITIDO",O42='FICHA TECNICA'!$G$23),'FICHA TECNICA'!$G$24,IF(P42="REVISADO",0,IF(P42="ANULADO",0,"0"))))</f>
        <v>5.0999999999999997E-2</v>
      </c>
      <c r="T42" s="61">
        <f t="shared" si="2"/>
        <v>36092.699999999997</v>
      </c>
      <c r="U42" s="51">
        <f t="shared" si="10"/>
        <v>134463</v>
      </c>
      <c r="V42" s="62">
        <v>24800</v>
      </c>
      <c r="W42" s="62"/>
      <c r="X42" s="87"/>
      <c r="Y42" s="54">
        <f t="shared" si="9"/>
        <v>45700</v>
      </c>
      <c r="Z42" s="53">
        <f t="shared" si="5"/>
        <v>8683</v>
      </c>
      <c r="AA42" s="53">
        <f t="shared" si="6"/>
        <v>921346</v>
      </c>
      <c r="AB42" s="268">
        <f t="shared" si="7"/>
        <v>885253.3</v>
      </c>
      <c r="AC42" s="63" t="s">
        <v>222</v>
      </c>
      <c r="AD42" s="63"/>
      <c r="AE42" s="63"/>
      <c r="AF42" s="56" t="s">
        <v>97</v>
      </c>
      <c r="AI42" s="1"/>
      <c r="AJ42" s="1"/>
      <c r="AK42" s="1"/>
    </row>
    <row r="43" spans="1:39" ht="15.75" hidden="1" customHeight="1" x14ac:dyDescent="0.35">
      <c r="A43" s="40" t="s">
        <v>89</v>
      </c>
      <c r="B43" s="57">
        <v>37117</v>
      </c>
      <c r="C43" s="66" t="s">
        <v>90</v>
      </c>
      <c r="D43" s="57" t="s">
        <v>223</v>
      </c>
      <c r="E43" s="58">
        <v>46164</v>
      </c>
      <c r="F43" s="57" t="s">
        <v>224</v>
      </c>
      <c r="G43" s="42" t="str">
        <f t="shared" si="0"/>
        <v>AVIANCA</v>
      </c>
      <c r="H43" s="57"/>
      <c r="I43" s="57">
        <v>85466169</v>
      </c>
      <c r="J43" s="57" t="s">
        <v>225</v>
      </c>
      <c r="K43" s="64">
        <v>46168</v>
      </c>
      <c r="L43" s="64">
        <v>46168</v>
      </c>
      <c r="M43" s="57" t="s">
        <v>226</v>
      </c>
      <c r="N43" s="42" t="str">
        <f t="shared" si="1"/>
        <v>ROUND TRIP</v>
      </c>
      <c r="O43" s="45" t="s">
        <v>37</v>
      </c>
      <c r="P43" s="46" t="s">
        <v>95</v>
      </c>
      <c r="Q43" s="65">
        <v>816400</v>
      </c>
      <c r="R43" s="51"/>
      <c r="S43" s="49">
        <f>IF(AND(P43="EMITIDO",O43='FICHA TECNICA'!$C$23),'FICHA TECNICA'!$C$24,IF(AND(P43="EMITIDO",O43='FICHA TECNICA'!$G$23),'FICHA TECNICA'!$G$24,IF(P43="REVISADO",0,IF(P43="ANULADO",0,"0"))))</f>
        <v>5.0999999999999997E-2</v>
      </c>
      <c r="T43" s="61">
        <f t="shared" si="2"/>
        <v>41636.399999999994</v>
      </c>
      <c r="U43" s="51">
        <f t="shared" si="10"/>
        <v>155116</v>
      </c>
      <c r="V43" s="62">
        <v>48900</v>
      </c>
      <c r="W43" s="62"/>
      <c r="X43" s="87"/>
      <c r="Y43" s="54">
        <f t="shared" si="9"/>
        <v>83000</v>
      </c>
      <c r="Z43" s="53">
        <f t="shared" si="5"/>
        <v>15770</v>
      </c>
      <c r="AA43" s="53">
        <f t="shared" si="6"/>
        <v>1119186</v>
      </c>
      <c r="AB43" s="268">
        <f t="shared" si="7"/>
        <v>1077549.6000000001</v>
      </c>
      <c r="AC43" s="63" t="s">
        <v>227</v>
      </c>
      <c r="AD43" s="63"/>
      <c r="AE43" s="63"/>
      <c r="AF43" s="56" t="s">
        <v>97</v>
      </c>
      <c r="AI43" s="1"/>
      <c r="AJ43" s="1"/>
      <c r="AK43" s="1"/>
    </row>
    <row r="44" spans="1:39" ht="15.75" hidden="1" customHeight="1" x14ac:dyDescent="0.35">
      <c r="A44" s="40" t="s">
        <v>89</v>
      </c>
      <c r="B44" s="57">
        <v>37117</v>
      </c>
      <c r="C44" s="66" t="s">
        <v>90</v>
      </c>
      <c r="D44" s="66" t="s">
        <v>228</v>
      </c>
      <c r="E44" s="67">
        <v>46166</v>
      </c>
      <c r="F44" s="66" t="s">
        <v>229</v>
      </c>
      <c r="G44" s="68" t="str">
        <f t="shared" si="0"/>
        <v>LATAM</v>
      </c>
      <c r="H44" s="66"/>
      <c r="I44" s="69">
        <v>1003969111</v>
      </c>
      <c r="J44" s="66" t="s">
        <v>230</v>
      </c>
      <c r="K44" s="70">
        <v>46168</v>
      </c>
      <c r="L44" s="70">
        <v>46169</v>
      </c>
      <c r="M44" s="66" t="s">
        <v>206</v>
      </c>
      <c r="N44" s="68" t="str">
        <f t="shared" si="1"/>
        <v>ROUND TRIP</v>
      </c>
      <c r="O44" s="88" t="s">
        <v>37</v>
      </c>
      <c r="P44" s="89" t="s">
        <v>95</v>
      </c>
      <c r="Q44" s="71">
        <v>733000</v>
      </c>
      <c r="R44" s="72">
        <v>106200</v>
      </c>
      <c r="S44" s="73">
        <f>IF(AND(P44="EMITIDO",O44='FICHA TECNICA'!$C$23),'FICHA TECNICA'!$C$24,IF(AND(P44="EMITIDO",O44='FICHA TECNICA'!$G$23),'FICHA TECNICA'!$G$24,IF(P44="REVISADO",0,IF(P44="ANULADO",0,"0"))))</f>
        <v>5.0999999999999997E-2</v>
      </c>
      <c r="T44" s="74">
        <f t="shared" si="2"/>
        <v>37383</v>
      </c>
      <c r="U44" s="72">
        <f t="shared" si="10"/>
        <v>159448</v>
      </c>
      <c r="V44" s="75">
        <v>48900</v>
      </c>
      <c r="W44" s="75"/>
      <c r="X44" s="90"/>
      <c r="Y44" s="91">
        <f t="shared" si="9"/>
        <v>83000</v>
      </c>
      <c r="Z44" s="92">
        <f t="shared" si="5"/>
        <v>15770</v>
      </c>
      <c r="AA44" s="92">
        <f t="shared" si="6"/>
        <v>1146318</v>
      </c>
      <c r="AB44" s="273">
        <f t="shared" si="7"/>
        <v>1108935</v>
      </c>
      <c r="AC44" s="76" t="s">
        <v>231</v>
      </c>
      <c r="AD44" s="76"/>
      <c r="AE44" s="76"/>
      <c r="AF44" s="56" t="s">
        <v>97</v>
      </c>
      <c r="AG44" s="77"/>
      <c r="AH44" s="77"/>
      <c r="AI44" s="78"/>
      <c r="AJ44" s="78"/>
      <c r="AK44" s="78"/>
      <c r="AL44" s="77"/>
      <c r="AM44" s="77"/>
    </row>
    <row r="45" spans="1:39" ht="15.75" hidden="1" customHeight="1" x14ac:dyDescent="0.35">
      <c r="A45" s="40" t="s">
        <v>89</v>
      </c>
      <c r="B45" s="57">
        <v>37117</v>
      </c>
      <c r="C45" s="57" t="s">
        <v>90</v>
      </c>
      <c r="D45" s="57" t="s">
        <v>228</v>
      </c>
      <c r="E45" s="58">
        <v>46166</v>
      </c>
      <c r="F45" s="57" t="s">
        <v>232</v>
      </c>
      <c r="G45" s="42" t="str">
        <f t="shared" si="0"/>
        <v>LATAM</v>
      </c>
      <c r="H45" s="57"/>
      <c r="I45" s="57">
        <v>1032448057</v>
      </c>
      <c r="J45" s="57" t="s">
        <v>93</v>
      </c>
      <c r="K45" s="64">
        <v>46168</v>
      </c>
      <c r="L45" s="64">
        <v>46169</v>
      </c>
      <c r="M45" s="66" t="s">
        <v>206</v>
      </c>
      <c r="N45" s="42" t="str">
        <f t="shared" si="1"/>
        <v>ROUND TRIP</v>
      </c>
      <c r="O45" s="45" t="s">
        <v>37</v>
      </c>
      <c r="P45" s="46" t="s">
        <v>95</v>
      </c>
      <c r="Q45" s="65">
        <v>733000</v>
      </c>
      <c r="R45" s="51">
        <v>106200</v>
      </c>
      <c r="S45" s="49">
        <f>IF(AND(P45="EMITIDO",O45='FICHA TECNICA'!$C$23),'FICHA TECNICA'!$C$24,IF(AND(P45="EMITIDO",O45='FICHA TECNICA'!$G$23),'FICHA TECNICA'!$G$24,IF(P45="REVISADO",0,IF(P45="ANULADO",0,"0"))))</f>
        <v>5.0999999999999997E-2</v>
      </c>
      <c r="T45" s="61">
        <f t="shared" si="2"/>
        <v>37383</v>
      </c>
      <c r="U45" s="51">
        <f t="shared" si="10"/>
        <v>159448</v>
      </c>
      <c r="V45" s="62">
        <v>48900</v>
      </c>
      <c r="W45" s="62"/>
      <c r="X45" s="90"/>
      <c r="Y45" s="54">
        <f t="shared" si="9"/>
        <v>83000</v>
      </c>
      <c r="Z45" s="53">
        <f t="shared" si="5"/>
        <v>15770</v>
      </c>
      <c r="AA45" s="53">
        <f t="shared" si="6"/>
        <v>1146318</v>
      </c>
      <c r="AB45" s="268">
        <f t="shared" si="7"/>
        <v>1108935</v>
      </c>
      <c r="AC45" s="76" t="s">
        <v>231</v>
      </c>
      <c r="AD45" s="76"/>
      <c r="AE45" s="63"/>
      <c r="AF45" s="56" t="s">
        <v>97</v>
      </c>
      <c r="AI45" s="1"/>
      <c r="AJ45" s="1"/>
      <c r="AK45" s="1"/>
    </row>
    <row r="46" spans="1:39" ht="15.75" hidden="1" customHeight="1" x14ac:dyDescent="0.35">
      <c r="A46" s="40" t="s">
        <v>89</v>
      </c>
      <c r="B46" s="57">
        <v>37117</v>
      </c>
      <c r="C46" s="57" t="s">
        <v>90</v>
      </c>
      <c r="D46" s="57" t="s">
        <v>228</v>
      </c>
      <c r="E46" s="58">
        <v>46166</v>
      </c>
      <c r="F46" s="57" t="s">
        <v>233</v>
      </c>
      <c r="G46" s="42" t="str">
        <f t="shared" si="0"/>
        <v>LATAM</v>
      </c>
      <c r="H46" s="57"/>
      <c r="I46" s="57">
        <v>42029290</v>
      </c>
      <c r="J46" s="57" t="s">
        <v>234</v>
      </c>
      <c r="K46" s="64">
        <v>46168</v>
      </c>
      <c r="L46" s="64">
        <v>46169</v>
      </c>
      <c r="M46" s="57" t="s">
        <v>206</v>
      </c>
      <c r="N46" s="42" t="str">
        <f t="shared" si="1"/>
        <v>ROUND TRIP</v>
      </c>
      <c r="O46" s="45" t="s">
        <v>37</v>
      </c>
      <c r="P46" s="46" t="s">
        <v>95</v>
      </c>
      <c r="Q46" s="65">
        <v>733000</v>
      </c>
      <c r="R46" s="51">
        <v>106200</v>
      </c>
      <c r="S46" s="49">
        <f>IF(AND(P46="EMITIDO",O46='FICHA TECNICA'!$C$23),'FICHA TECNICA'!$C$24,IF(AND(P46="EMITIDO",O46='FICHA TECNICA'!$G$23),'FICHA TECNICA'!$G$24,IF(P46="REVISADO",0,IF(P46="ANULADO",0,"0"))))</f>
        <v>5.0999999999999997E-2</v>
      </c>
      <c r="T46" s="61">
        <f t="shared" si="2"/>
        <v>37383</v>
      </c>
      <c r="U46" s="51">
        <f t="shared" si="10"/>
        <v>159448</v>
      </c>
      <c r="V46" s="62">
        <v>48900</v>
      </c>
      <c r="W46" s="62"/>
      <c r="X46" s="90"/>
      <c r="Y46" s="54">
        <f t="shared" si="9"/>
        <v>83000</v>
      </c>
      <c r="Z46" s="53">
        <f t="shared" si="5"/>
        <v>15770</v>
      </c>
      <c r="AA46" s="53">
        <f t="shared" si="6"/>
        <v>1146318</v>
      </c>
      <c r="AB46" s="268">
        <f t="shared" si="7"/>
        <v>1108935</v>
      </c>
      <c r="AC46" s="76" t="s">
        <v>231</v>
      </c>
      <c r="AD46" s="76"/>
      <c r="AE46" s="63"/>
      <c r="AF46" s="56" t="s">
        <v>97</v>
      </c>
      <c r="AI46" s="1"/>
      <c r="AJ46" s="1"/>
      <c r="AK46" s="1"/>
    </row>
    <row r="47" spans="1:39" ht="15.75" hidden="1" customHeight="1" x14ac:dyDescent="0.35">
      <c r="A47" s="40" t="s">
        <v>89</v>
      </c>
      <c r="B47" s="57">
        <v>37117</v>
      </c>
      <c r="C47" s="57" t="s">
        <v>90</v>
      </c>
      <c r="D47" s="57" t="s">
        <v>235</v>
      </c>
      <c r="E47" s="58">
        <v>46166</v>
      </c>
      <c r="F47" s="57" t="s">
        <v>236</v>
      </c>
      <c r="G47" s="42" t="str">
        <f t="shared" si="0"/>
        <v>AVIANCA</v>
      </c>
      <c r="H47" s="57"/>
      <c r="I47" s="59">
        <v>26421188</v>
      </c>
      <c r="J47" s="57" t="s">
        <v>237</v>
      </c>
      <c r="K47" s="64">
        <v>46170</v>
      </c>
      <c r="L47" s="64">
        <v>46171</v>
      </c>
      <c r="M47" s="57" t="s">
        <v>109</v>
      </c>
      <c r="N47" s="42" t="str">
        <f t="shared" si="1"/>
        <v>ROUND TRIP</v>
      </c>
      <c r="O47" s="45" t="s">
        <v>37</v>
      </c>
      <c r="P47" s="46" t="s">
        <v>95</v>
      </c>
      <c r="Q47" s="65">
        <v>1645300</v>
      </c>
      <c r="R47" s="51"/>
      <c r="S47" s="49">
        <f>IF(AND(P47="EMITIDO",O47='FICHA TECNICA'!$C$23),'FICHA TECNICA'!$C$24,IF(AND(P47="EMITIDO",O47='FICHA TECNICA'!$G$23),'FICHA TECNICA'!$G$24,IF(P47="REVISADO",0,IF(P47="ANULADO",0,"0"))))</f>
        <v>5.0999999999999997E-2</v>
      </c>
      <c r="T47" s="61">
        <f t="shared" si="2"/>
        <v>83910.299999999988</v>
      </c>
      <c r="U47" s="72">
        <v>0</v>
      </c>
      <c r="V47" s="62">
        <v>48900</v>
      </c>
      <c r="W47" s="62"/>
      <c r="X47" s="90"/>
      <c r="Y47" s="54">
        <f t="shared" si="9"/>
        <v>83000</v>
      </c>
      <c r="Z47" s="53">
        <f t="shared" si="5"/>
        <v>15770</v>
      </c>
      <c r="AA47" s="53">
        <f t="shared" si="6"/>
        <v>1792970</v>
      </c>
      <c r="AB47" s="268">
        <f t="shared" si="7"/>
        <v>1709059.7</v>
      </c>
      <c r="AC47" s="76" t="s">
        <v>238</v>
      </c>
      <c r="AD47" s="76"/>
      <c r="AE47" s="63"/>
      <c r="AF47" s="56" t="s">
        <v>97</v>
      </c>
      <c r="AI47" s="1"/>
      <c r="AJ47" s="1"/>
      <c r="AK47" s="1"/>
    </row>
    <row r="48" spans="1:39" ht="15.75" hidden="1" customHeight="1" x14ac:dyDescent="0.35">
      <c r="A48" s="40" t="s">
        <v>89</v>
      </c>
      <c r="B48" s="57">
        <v>37117</v>
      </c>
      <c r="C48" s="57" t="s">
        <v>90</v>
      </c>
      <c r="D48" s="57" t="s">
        <v>235</v>
      </c>
      <c r="E48" s="58">
        <v>46166</v>
      </c>
      <c r="F48" s="57" t="s">
        <v>239</v>
      </c>
      <c r="G48" s="42" t="str">
        <f t="shared" si="0"/>
        <v>AVIANCA</v>
      </c>
      <c r="H48" s="57"/>
      <c r="I48" s="59">
        <v>1020747280</v>
      </c>
      <c r="J48" s="57" t="s">
        <v>240</v>
      </c>
      <c r="K48" s="64">
        <v>46170</v>
      </c>
      <c r="L48" s="64">
        <v>46171</v>
      </c>
      <c r="M48" s="57" t="s">
        <v>109</v>
      </c>
      <c r="N48" s="42" t="str">
        <f t="shared" si="1"/>
        <v>ROUND TRIP</v>
      </c>
      <c r="O48" s="45" t="s">
        <v>37</v>
      </c>
      <c r="P48" s="46" t="s">
        <v>95</v>
      </c>
      <c r="Q48" s="65">
        <v>1645300</v>
      </c>
      <c r="R48" s="51"/>
      <c r="S48" s="49">
        <f>IF(AND(P48="EMITIDO",O48='FICHA TECNICA'!$C$23),'FICHA TECNICA'!$C$24,IF(AND(P48="EMITIDO",O48='FICHA TECNICA'!$G$23),'FICHA TECNICA'!$G$24,IF(P48="REVISADO",0,IF(P48="ANULADO",0,"0"))))</f>
        <v>5.0999999999999997E-2</v>
      </c>
      <c r="T48" s="61">
        <f t="shared" si="2"/>
        <v>83910.299999999988</v>
      </c>
      <c r="U48" s="72">
        <v>0</v>
      </c>
      <c r="V48" s="62">
        <v>48900</v>
      </c>
      <c r="W48" s="62"/>
      <c r="X48" s="90"/>
      <c r="Y48" s="54">
        <f t="shared" si="9"/>
        <v>83000</v>
      </c>
      <c r="Z48" s="53">
        <f t="shared" si="5"/>
        <v>15770</v>
      </c>
      <c r="AA48" s="53">
        <f t="shared" si="6"/>
        <v>1792970</v>
      </c>
      <c r="AB48" s="268">
        <f t="shared" si="7"/>
        <v>1709059.7</v>
      </c>
      <c r="AC48" s="76" t="s">
        <v>238</v>
      </c>
      <c r="AD48" s="76"/>
      <c r="AE48" s="63"/>
      <c r="AF48" s="56" t="s">
        <v>97</v>
      </c>
      <c r="AI48" s="1"/>
      <c r="AJ48" s="1"/>
      <c r="AK48" s="1"/>
    </row>
    <row r="49" spans="1:39" ht="15.75" hidden="1" customHeight="1" x14ac:dyDescent="0.35">
      <c r="A49" s="40" t="s">
        <v>89</v>
      </c>
      <c r="B49" s="57">
        <v>37117</v>
      </c>
      <c r="C49" s="57" t="s">
        <v>90</v>
      </c>
      <c r="D49" s="66" t="s">
        <v>241</v>
      </c>
      <c r="E49" s="67">
        <v>46166</v>
      </c>
      <c r="F49" s="66" t="s">
        <v>242</v>
      </c>
      <c r="G49" s="68" t="str">
        <f t="shared" si="0"/>
        <v>AVIANCA</v>
      </c>
      <c r="H49" s="66"/>
      <c r="I49" s="66">
        <v>13744211</v>
      </c>
      <c r="J49" s="66" t="s">
        <v>243</v>
      </c>
      <c r="K49" s="70">
        <v>46167</v>
      </c>
      <c r="L49" s="70">
        <v>46168</v>
      </c>
      <c r="M49" s="66" t="s">
        <v>162</v>
      </c>
      <c r="N49" s="42" t="str">
        <f t="shared" si="1"/>
        <v>ROUND TRIP</v>
      </c>
      <c r="O49" s="45" t="s">
        <v>37</v>
      </c>
      <c r="P49" s="46" t="s">
        <v>95</v>
      </c>
      <c r="Q49" s="71">
        <v>1214400</v>
      </c>
      <c r="R49" s="72"/>
      <c r="S49" s="73">
        <f>IF(AND(P49="EMITIDO",O49='FICHA TECNICA'!$C$23),'FICHA TECNICA'!$C$24,IF(AND(P49="EMITIDO",O49='FICHA TECNICA'!$G$23),'FICHA TECNICA'!$G$24,IF(P49="REVISADO",0,IF(P49="ANULADO",0,"0"))))</f>
        <v>5.0999999999999997E-2</v>
      </c>
      <c r="T49" s="74">
        <f t="shared" si="2"/>
        <v>61934.399999999994</v>
      </c>
      <c r="U49" s="51">
        <f t="shared" ref="U49:U51" si="11">IF(AND(P49="EMITIDO",O49="INTERNACIONAL",N49="ONE WAY"),(Q49+R49)*19%,IF(AND(P49="EMITIDO",O49="INTERNACIONAL",N49="ROUND TRIP"),(Q49+R49)*9.5%,IF(P49="EMITIDO",(Q49+R49)*19%,IF(P49="ANULADO","0",IF(P49="REVISADO","0","-")))))</f>
        <v>230736</v>
      </c>
      <c r="V49" s="75">
        <v>48500</v>
      </c>
      <c r="W49" s="75"/>
      <c r="X49" s="90"/>
      <c r="Y49" s="54">
        <f t="shared" si="9"/>
        <v>83000</v>
      </c>
      <c r="Z49" s="53">
        <f t="shared" si="5"/>
        <v>15770</v>
      </c>
      <c r="AA49" s="53">
        <f t="shared" si="6"/>
        <v>1592406</v>
      </c>
      <c r="AB49" s="268">
        <f t="shared" si="7"/>
        <v>1530471.6</v>
      </c>
      <c r="AC49" s="76" t="s">
        <v>244</v>
      </c>
      <c r="AD49" s="76"/>
      <c r="AE49" s="76"/>
      <c r="AF49" s="301" t="s">
        <v>148</v>
      </c>
      <c r="AG49" s="77"/>
      <c r="AH49" s="77"/>
      <c r="AI49" s="78"/>
      <c r="AJ49" s="78"/>
      <c r="AK49" s="78"/>
      <c r="AL49" s="77"/>
      <c r="AM49" s="77"/>
    </row>
    <row r="50" spans="1:39" ht="15.75" hidden="1" customHeight="1" x14ac:dyDescent="0.35">
      <c r="A50" s="40" t="s">
        <v>89</v>
      </c>
      <c r="B50" s="57">
        <v>37117</v>
      </c>
      <c r="C50" s="57" t="s">
        <v>90</v>
      </c>
      <c r="D50" s="57" t="s">
        <v>245</v>
      </c>
      <c r="E50" s="58">
        <v>46166</v>
      </c>
      <c r="F50" s="57" t="s">
        <v>246</v>
      </c>
      <c r="G50" s="42" t="str">
        <f t="shared" si="0"/>
        <v>AVIANCA</v>
      </c>
      <c r="H50" s="57"/>
      <c r="I50" s="59">
        <v>52145785</v>
      </c>
      <c r="J50" s="57" t="s">
        <v>142</v>
      </c>
      <c r="K50" s="64">
        <v>46167</v>
      </c>
      <c r="L50" s="64">
        <v>46168</v>
      </c>
      <c r="M50" s="66" t="s">
        <v>162</v>
      </c>
      <c r="N50" s="42" t="str">
        <f t="shared" si="1"/>
        <v>ROUND TRIP</v>
      </c>
      <c r="O50" s="45" t="s">
        <v>37</v>
      </c>
      <c r="P50" s="46" t="s">
        <v>95</v>
      </c>
      <c r="Q50" s="65">
        <v>1214400</v>
      </c>
      <c r="R50" s="51"/>
      <c r="S50" s="49">
        <f>IF(AND(P50="EMITIDO",O50='FICHA TECNICA'!$C$23),'FICHA TECNICA'!$C$24,IF(AND(P50="EMITIDO",O50='FICHA TECNICA'!$G$23),'FICHA TECNICA'!$G$24,IF(P50="REVISADO",0,IF(P50="ANULADO",0,"0"))))</f>
        <v>5.0999999999999997E-2</v>
      </c>
      <c r="T50" s="61">
        <f t="shared" si="2"/>
        <v>61934.399999999994</v>
      </c>
      <c r="U50" s="51">
        <f t="shared" si="11"/>
        <v>230736</v>
      </c>
      <c r="V50" s="62">
        <v>48500</v>
      </c>
      <c r="W50" s="75"/>
      <c r="X50" s="90"/>
      <c r="Y50" s="54">
        <f t="shared" si="9"/>
        <v>83000</v>
      </c>
      <c r="Z50" s="53">
        <f t="shared" si="5"/>
        <v>15770</v>
      </c>
      <c r="AA50" s="53">
        <f t="shared" si="6"/>
        <v>1592406</v>
      </c>
      <c r="AB50" s="268">
        <f t="shared" si="7"/>
        <v>1530471.6</v>
      </c>
      <c r="AC50" s="76" t="s">
        <v>244</v>
      </c>
      <c r="AD50" s="76"/>
      <c r="AE50" s="63"/>
      <c r="AF50" s="301" t="s">
        <v>148</v>
      </c>
      <c r="AI50" s="1"/>
      <c r="AJ50" s="1"/>
      <c r="AK50" s="1"/>
    </row>
    <row r="51" spans="1:39" ht="15.75" hidden="1" customHeight="1" x14ac:dyDescent="0.35">
      <c r="A51" s="40" t="s">
        <v>89</v>
      </c>
      <c r="B51" s="57">
        <v>37117</v>
      </c>
      <c r="C51" s="57" t="s">
        <v>90</v>
      </c>
      <c r="D51" s="57" t="s">
        <v>247</v>
      </c>
      <c r="E51" s="58">
        <v>46166</v>
      </c>
      <c r="F51" s="57" t="s">
        <v>248</v>
      </c>
      <c r="G51" s="42" t="str">
        <f t="shared" si="0"/>
        <v>AVIANCA</v>
      </c>
      <c r="H51" s="57"/>
      <c r="I51" s="57">
        <v>80110285</v>
      </c>
      <c r="J51" s="57" t="s">
        <v>249</v>
      </c>
      <c r="K51" s="64">
        <v>46167</v>
      </c>
      <c r="L51" s="64">
        <v>46168</v>
      </c>
      <c r="M51" s="66" t="s">
        <v>162</v>
      </c>
      <c r="N51" s="42" t="str">
        <f t="shared" si="1"/>
        <v>ROUND TRIP</v>
      </c>
      <c r="O51" s="45" t="s">
        <v>37</v>
      </c>
      <c r="P51" s="46" t="s">
        <v>95</v>
      </c>
      <c r="Q51" s="65">
        <v>972400</v>
      </c>
      <c r="R51" s="51"/>
      <c r="S51" s="49">
        <f>IF(AND(P51="EMITIDO",O51='FICHA TECNICA'!$C$23),'FICHA TECNICA'!$C$24,IF(AND(P51="EMITIDO",O51='FICHA TECNICA'!$G$23),'FICHA TECNICA'!$G$24,IF(P51="REVISADO",0,IF(P51="ANULADO",0,"0"))))</f>
        <v>5.0999999999999997E-2</v>
      </c>
      <c r="T51" s="61">
        <f t="shared" si="2"/>
        <v>49592.399999999994</v>
      </c>
      <c r="U51" s="51">
        <f t="shared" si="11"/>
        <v>184756</v>
      </c>
      <c r="V51" s="62">
        <v>48500</v>
      </c>
      <c r="W51" s="62"/>
      <c r="X51" s="90"/>
      <c r="Y51" s="54">
        <f t="shared" si="9"/>
        <v>83000</v>
      </c>
      <c r="Z51" s="53">
        <f t="shared" si="5"/>
        <v>15770</v>
      </c>
      <c r="AA51" s="53">
        <f t="shared" si="6"/>
        <v>1304426</v>
      </c>
      <c r="AB51" s="268">
        <f t="shared" si="7"/>
        <v>1254833.6000000001</v>
      </c>
      <c r="AC51" s="76" t="s">
        <v>250</v>
      </c>
      <c r="AD51" s="76"/>
      <c r="AE51" s="63"/>
      <c r="AF51" s="56" t="s">
        <v>105</v>
      </c>
      <c r="AI51" s="1"/>
      <c r="AJ51" s="1"/>
      <c r="AK51" s="1"/>
    </row>
    <row r="52" spans="1:39" ht="15.75" customHeight="1" x14ac:dyDescent="0.35">
      <c r="A52" s="40" t="s">
        <v>89</v>
      </c>
      <c r="B52" s="57">
        <v>37117</v>
      </c>
      <c r="C52" s="57" t="s">
        <v>115</v>
      </c>
      <c r="D52" s="57" t="s">
        <v>247</v>
      </c>
      <c r="E52" s="58">
        <v>46167</v>
      </c>
      <c r="F52" s="57" t="s">
        <v>251</v>
      </c>
      <c r="G52" s="42" t="str">
        <f t="shared" si="0"/>
        <v>AVIANCA</v>
      </c>
      <c r="H52" s="57"/>
      <c r="I52" s="57">
        <v>80110285</v>
      </c>
      <c r="J52" s="57" t="s">
        <v>249</v>
      </c>
      <c r="K52" s="64">
        <v>46170</v>
      </c>
      <c r="L52" s="64">
        <v>46171</v>
      </c>
      <c r="M52" s="66" t="s">
        <v>162</v>
      </c>
      <c r="N52" s="42" t="str">
        <f t="shared" si="1"/>
        <v>ROUND TRIP</v>
      </c>
      <c r="O52" s="84" t="s">
        <v>37</v>
      </c>
      <c r="P52" s="85" t="s">
        <v>105</v>
      </c>
      <c r="Q52" s="65">
        <v>167000</v>
      </c>
      <c r="R52" s="51"/>
      <c r="S52" s="49">
        <f>IF(AND(P52="EMITIDO",O52='FICHA TECNICA'!$C$23),'FICHA TECNICA'!$C$24,IF(AND(P52="EMITIDO",O52='FICHA TECNICA'!$G$23),'FICHA TECNICA'!$G$24,IF(P52="REVISADO",0,IF(P52="ANULADO",0,"0"))))</f>
        <v>0</v>
      </c>
      <c r="T52" s="61">
        <f t="shared" si="2"/>
        <v>0</v>
      </c>
      <c r="U52" s="51">
        <f t="shared" ref="U52:U53" si="12">Q52*19%</f>
        <v>31730</v>
      </c>
      <c r="V52" s="62">
        <v>0</v>
      </c>
      <c r="W52" s="62"/>
      <c r="X52" s="90">
        <v>125000</v>
      </c>
      <c r="Y52" s="54">
        <f t="shared" si="9"/>
        <v>83000</v>
      </c>
      <c r="Z52" s="53">
        <f t="shared" si="5"/>
        <v>15770</v>
      </c>
      <c r="AA52" s="53">
        <f t="shared" si="6"/>
        <v>422500</v>
      </c>
      <c r="AB52" s="268">
        <f t="shared" si="7"/>
        <v>422500</v>
      </c>
      <c r="AC52" s="63" t="s">
        <v>252</v>
      </c>
      <c r="AD52" s="63"/>
      <c r="AE52" s="63" t="s">
        <v>253</v>
      </c>
      <c r="AF52" s="56" t="s">
        <v>105</v>
      </c>
      <c r="AI52" s="1"/>
      <c r="AJ52" s="1"/>
      <c r="AK52" s="1"/>
    </row>
    <row r="53" spans="1:39" ht="15.75" customHeight="1" x14ac:dyDescent="0.35">
      <c r="A53" s="40" t="s">
        <v>89</v>
      </c>
      <c r="B53" s="57">
        <v>37117</v>
      </c>
      <c r="C53" s="66" t="s">
        <v>115</v>
      </c>
      <c r="D53" s="66" t="s">
        <v>199</v>
      </c>
      <c r="E53" s="67">
        <v>46167</v>
      </c>
      <c r="F53" s="66" t="s">
        <v>254</v>
      </c>
      <c r="G53" s="68" t="str">
        <f t="shared" si="0"/>
        <v>AVIANCA</v>
      </c>
      <c r="H53" s="66"/>
      <c r="I53" s="59">
        <v>8722126</v>
      </c>
      <c r="J53" s="57" t="s">
        <v>135</v>
      </c>
      <c r="K53" s="70">
        <v>46184</v>
      </c>
      <c r="L53" s="70">
        <v>46185</v>
      </c>
      <c r="M53" s="66" t="s">
        <v>201</v>
      </c>
      <c r="N53" s="42" t="str">
        <f t="shared" si="1"/>
        <v>ROUND TRIP</v>
      </c>
      <c r="O53" s="97" t="s">
        <v>37</v>
      </c>
      <c r="P53" s="98" t="s">
        <v>105</v>
      </c>
      <c r="Q53" s="71">
        <v>122000</v>
      </c>
      <c r="R53" s="72"/>
      <c r="S53" s="73">
        <f>IF(AND(P53="EMITIDO",O53='FICHA TECNICA'!$C$23),'FICHA TECNICA'!$C$24,IF(AND(P53="EMITIDO",O53='FICHA TECNICA'!$G$23),'FICHA TECNICA'!$G$24,IF(P53="REVISADO",0,IF(P53="ANULADO",0,"0"))))</f>
        <v>0</v>
      </c>
      <c r="T53" s="74">
        <f t="shared" si="2"/>
        <v>0</v>
      </c>
      <c r="U53" s="51">
        <f t="shared" si="12"/>
        <v>23180</v>
      </c>
      <c r="V53" s="75">
        <v>0</v>
      </c>
      <c r="W53" s="75"/>
      <c r="X53" s="90"/>
      <c r="Y53" s="54">
        <f t="shared" si="9"/>
        <v>83000</v>
      </c>
      <c r="Z53" s="53">
        <f t="shared" si="5"/>
        <v>15770</v>
      </c>
      <c r="AA53" s="53">
        <f t="shared" si="6"/>
        <v>243950</v>
      </c>
      <c r="AB53" s="268">
        <f t="shared" si="7"/>
        <v>243950</v>
      </c>
      <c r="AC53" s="76" t="s">
        <v>255</v>
      </c>
      <c r="AD53" s="76"/>
      <c r="AE53" s="76" t="s">
        <v>256</v>
      </c>
      <c r="AF53" s="56" t="s">
        <v>105</v>
      </c>
      <c r="AG53" s="77"/>
      <c r="AH53" s="77"/>
      <c r="AI53" s="78"/>
      <c r="AJ53" s="78"/>
      <c r="AK53" s="78"/>
      <c r="AL53" s="77"/>
      <c r="AM53" s="77"/>
    </row>
    <row r="54" spans="1:39" ht="15.75" hidden="1" customHeight="1" x14ac:dyDescent="0.35">
      <c r="A54" s="40" t="s">
        <v>89</v>
      </c>
      <c r="B54" s="57">
        <v>37117</v>
      </c>
      <c r="C54" s="57" t="s">
        <v>90</v>
      </c>
      <c r="D54" s="57" t="s">
        <v>257</v>
      </c>
      <c r="E54" s="58">
        <v>46167</v>
      </c>
      <c r="F54" s="57" t="s">
        <v>258</v>
      </c>
      <c r="G54" s="42" t="str">
        <f t="shared" si="0"/>
        <v>AVIANCA</v>
      </c>
      <c r="H54" s="57"/>
      <c r="I54" s="57">
        <v>79947023</v>
      </c>
      <c r="J54" s="57" t="s">
        <v>259</v>
      </c>
      <c r="K54" s="64">
        <v>46168</v>
      </c>
      <c r="L54" s="64">
        <v>46171</v>
      </c>
      <c r="M54" s="57" t="s">
        <v>260</v>
      </c>
      <c r="N54" s="42" t="str">
        <f t="shared" si="1"/>
        <v>ROUND TRIP</v>
      </c>
      <c r="O54" s="45" t="s">
        <v>37</v>
      </c>
      <c r="P54" s="46" t="s">
        <v>95</v>
      </c>
      <c r="Q54" s="65">
        <v>2365700</v>
      </c>
      <c r="R54" s="51"/>
      <c r="S54" s="49">
        <f>IF(AND(P54="EMITIDO",O54='FICHA TECNICA'!$C$23),'FICHA TECNICA'!$C$24,IF(AND(P54="EMITIDO",O54='FICHA TECNICA'!$G$23),'FICHA TECNICA'!$G$24,IF(P54="REVISADO",0,IF(P54="ANULADO",0,"0"))))</f>
        <v>5.0999999999999997E-2</v>
      </c>
      <c r="T54" s="61">
        <f t="shared" si="2"/>
        <v>120650.7</v>
      </c>
      <c r="U54" s="51">
        <f>376700*19%</f>
        <v>71573</v>
      </c>
      <c r="V54" s="62">
        <v>74100</v>
      </c>
      <c r="W54" s="62"/>
      <c r="X54" s="90"/>
      <c r="Y54" s="54">
        <f t="shared" si="9"/>
        <v>83000</v>
      </c>
      <c r="Z54" s="53">
        <f t="shared" si="5"/>
        <v>15770</v>
      </c>
      <c r="AA54" s="53">
        <f t="shared" si="6"/>
        <v>2610143</v>
      </c>
      <c r="AB54" s="268">
        <f t="shared" si="7"/>
        <v>2489492.2999999998</v>
      </c>
      <c r="AC54" s="76" t="s">
        <v>261</v>
      </c>
      <c r="AD54" s="76"/>
      <c r="AE54" s="63"/>
      <c r="AF54" s="56" t="s">
        <v>97</v>
      </c>
      <c r="AI54" s="1"/>
      <c r="AJ54" s="1"/>
      <c r="AK54" s="1"/>
    </row>
    <row r="55" spans="1:39" ht="15.75" hidden="1" customHeight="1" x14ac:dyDescent="0.35">
      <c r="A55" s="40" t="s">
        <v>89</v>
      </c>
      <c r="B55" s="57">
        <v>37117</v>
      </c>
      <c r="C55" s="66" t="s">
        <v>90</v>
      </c>
      <c r="D55" s="66" t="s">
        <v>262</v>
      </c>
      <c r="E55" s="67">
        <v>46168</v>
      </c>
      <c r="F55" s="66" t="s">
        <v>263</v>
      </c>
      <c r="G55" s="68" t="str">
        <f t="shared" si="0"/>
        <v>AVIANCA</v>
      </c>
      <c r="H55" s="66"/>
      <c r="I55" s="66">
        <v>13744211</v>
      </c>
      <c r="J55" s="66" t="s">
        <v>243</v>
      </c>
      <c r="K55" s="70">
        <v>46170</v>
      </c>
      <c r="L55" s="70">
        <v>46171</v>
      </c>
      <c r="M55" s="66" t="s">
        <v>162</v>
      </c>
      <c r="N55" s="68" t="str">
        <f t="shared" si="1"/>
        <v>ROUND TRIP</v>
      </c>
      <c r="O55" s="88" t="s">
        <v>37</v>
      </c>
      <c r="P55" s="89" t="s">
        <v>95</v>
      </c>
      <c r="Q55" s="71">
        <v>1207400</v>
      </c>
      <c r="R55" s="72"/>
      <c r="S55" s="73">
        <f>IF(AND(P55="EMITIDO",O55='FICHA TECNICA'!$C$23),'FICHA TECNICA'!$C$24,IF(AND(P55="EMITIDO",O55='FICHA TECNICA'!$G$23),'FICHA TECNICA'!$G$24,IF(P55="REVISADO",0,IF(P55="ANULADO",0,"0"))))</f>
        <v>5.0999999999999997E-2</v>
      </c>
      <c r="T55" s="74">
        <f t="shared" si="2"/>
        <v>61577.399999999994</v>
      </c>
      <c r="U55" s="72">
        <f t="shared" ref="U55:U56" si="13">IF(AND(P55="EMITIDO",O55="INTERNACIONAL",N55="ONE WAY"),(Q55+R55)*19%,IF(AND(P55="EMITIDO",O55="INTERNACIONAL",N55="ROUND TRIP"),(Q55+R55)*9.5%,IF(P55="EMITIDO",(Q55+R55)*19%,IF(P55="ANULADO","0",IF(P55="REVISADO","0","-")))))</f>
        <v>229406</v>
      </c>
      <c r="V55" s="75">
        <v>48500</v>
      </c>
      <c r="W55" s="75"/>
      <c r="X55" s="90"/>
      <c r="Y55" s="91">
        <f t="shared" si="9"/>
        <v>83000</v>
      </c>
      <c r="Z55" s="92">
        <f t="shared" si="5"/>
        <v>15770</v>
      </c>
      <c r="AA55" s="92">
        <f t="shared" si="6"/>
        <v>1584076</v>
      </c>
      <c r="AB55" s="273">
        <f t="shared" si="7"/>
        <v>1522498.6</v>
      </c>
      <c r="AC55" s="76" t="s">
        <v>264</v>
      </c>
      <c r="AD55" s="76"/>
      <c r="AE55" s="76"/>
      <c r="AF55" s="56" t="s">
        <v>97</v>
      </c>
      <c r="AG55" s="94"/>
      <c r="AH55" s="94"/>
      <c r="AI55" s="78"/>
      <c r="AJ55" s="78"/>
      <c r="AK55" s="78"/>
      <c r="AL55" s="94"/>
      <c r="AM55" s="94"/>
    </row>
    <row r="56" spans="1:39" ht="15.75" hidden="1" customHeight="1" x14ac:dyDescent="0.35">
      <c r="A56" s="40" t="s">
        <v>89</v>
      </c>
      <c r="B56" s="57">
        <v>37117</v>
      </c>
      <c r="C56" s="57" t="s">
        <v>90</v>
      </c>
      <c r="D56" s="57" t="s">
        <v>265</v>
      </c>
      <c r="E56" s="58">
        <v>46168</v>
      </c>
      <c r="F56" s="57" t="s">
        <v>266</v>
      </c>
      <c r="G56" s="42" t="str">
        <f t="shared" si="0"/>
        <v>AVIANCA</v>
      </c>
      <c r="H56" s="57"/>
      <c r="I56" s="57">
        <v>52145785</v>
      </c>
      <c r="J56" s="57" t="s">
        <v>142</v>
      </c>
      <c r="K56" s="64">
        <v>46170</v>
      </c>
      <c r="L56" s="64">
        <v>46171</v>
      </c>
      <c r="M56" s="57" t="s">
        <v>162</v>
      </c>
      <c r="N56" s="42" t="str">
        <f t="shared" si="1"/>
        <v>ROUND TRIP</v>
      </c>
      <c r="O56" s="45" t="s">
        <v>37</v>
      </c>
      <c r="P56" s="46" t="s">
        <v>95</v>
      </c>
      <c r="Q56" s="65">
        <v>1207400</v>
      </c>
      <c r="R56" s="51"/>
      <c r="S56" s="49">
        <f>IF(AND(P56="EMITIDO",O56='FICHA TECNICA'!$C$23),'FICHA TECNICA'!$C$24,IF(AND(P56="EMITIDO",O56='FICHA TECNICA'!$G$23),'FICHA TECNICA'!$G$24,IF(P56="REVISADO",0,IF(P56="ANULADO",0,"0"))))</f>
        <v>5.0999999999999997E-2</v>
      </c>
      <c r="T56" s="61">
        <f t="shared" si="2"/>
        <v>61577.399999999994</v>
      </c>
      <c r="U56" s="51">
        <f t="shared" si="13"/>
        <v>229406</v>
      </c>
      <c r="V56" s="62">
        <v>48500</v>
      </c>
      <c r="W56" s="75"/>
      <c r="X56" s="90"/>
      <c r="Y56" s="54">
        <f t="shared" si="9"/>
        <v>83000</v>
      </c>
      <c r="Z56" s="53">
        <f t="shared" si="5"/>
        <v>15770</v>
      </c>
      <c r="AA56" s="53">
        <f t="shared" si="6"/>
        <v>1584076</v>
      </c>
      <c r="AB56" s="268">
        <f t="shared" si="7"/>
        <v>1522498.6</v>
      </c>
      <c r="AC56" s="76" t="s">
        <v>264</v>
      </c>
      <c r="AD56" s="76"/>
      <c r="AE56" s="63"/>
      <c r="AF56" s="56" t="s">
        <v>97</v>
      </c>
      <c r="AI56" s="1"/>
      <c r="AJ56" s="1"/>
      <c r="AK56" s="1"/>
    </row>
    <row r="57" spans="1:39" ht="15.75" hidden="1" customHeight="1" x14ac:dyDescent="0.35">
      <c r="A57" s="40" t="s">
        <v>89</v>
      </c>
      <c r="B57" s="57">
        <v>37117</v>
      </c>
      <c r="C57" s="57" t="s">
        <v>90</v>
      </c>
      <c r="D57" s="57" t="s">
        <v>267</v>
      </c>
      <c r="E57" s="58">
        <v>46168</v>
      </c>
      <c r="F57" s="57" t="s">
        <v>268</v>
      </c>
      <c r="G57" s="42" t="str">
        <f t="shared" si="0"/>
        <v>AVIANCA</v>
      </c>
      <c r="H57" s="57"/>
      <c r="I57" s="59">
        <v>55163537</v>
      </c>
      <c r="J57" s="57" t="s">
        <v>102</v>
      </c>
      <c r="K57" s="64">
        <v>46170</v>
      </c>
      <c r="L57" s="64">
        <v>46171</v>
      </c>
      <c r="M57" s="57" t="s">
        <v>109</v>
      </c>
      <c r="N57" s="42" t="str">
        <f t="shared" si="1"/>
        <v>ROUND TRIP</v>
      </c>
      <c r="O57" s="45" t="s">
        <v>37</v>
      </c>
      <c r="P57" s="46" t="s">
        <v>95</v>
      </c>
      <c r="Q57" s="65">
        <v>1483300</v>
      </c>
      <c r="R57" s="51"/>
      <c r="S57" s="49">
        <f>IF(AND(P57="EMITIDO",O57='FICHA TECNICA'!$C$23),'FICHA TECNICA'!$C$24,IF(AND(P57="EMITIDO",O57='FICHA TECNICA'!$G$23),'FICHA TECNICA'!$G$24,IF(P57="REVISADO",0,IF(P57="ANULADO",0,"0"))))</f>
        <v>5.0999999999999997E-2</v>
      </c>
      <c r="T57" s="61">
        <f t="shared" si="2"/>
        <v>75648.299999999988</v>
      </c>
      <c r="U57" s="72">
        <v>0</v>
      </c>
      <c r="V57" s="62">
        <v>48900</v>
      </c>
      <c r="W57" s="75"/>
      <c r="X57" s="90"/>
      <c r="Y57" s="54">
        <f t="shared" si="9"/>
        <v>83000</v>
      </c>
      <c r="Z57" s="53">
        <f t="shared" si="5"/>
        <v>15770</v>
      </c>
      <c r="AA57" s="53">
        <f t="shared" si="6"/>
        <v>1630970</v>
      </c>
      <c r="AB57" s="268">
        <f t="shared" si="7"/>
        <v>1555321.7</v>
      </c>
      <c r="AC57" s="76" t="s">
        <v>269</v>
      </c>
      <c r="AD57" s="76"/>
      <c r="AE57" s="63"/>
      <c r="AF57" s="56" t="s">
        <v>105</v>
      </c>
      <c r="AI57" s="1"/>
      <c r="AJ57" s="1"/>
      <c r="AK57" s="1"/>
    </row>
    <row r="58" spans="1:39" ht="15.75" hidden="1" customHeight="1" x14ac:dyDescent="0.35">
      <c r="A58" s="40" t="s">
        <v>89</v>
      </c>
      <c r="B58" s="57">
        <v>37117</v>
      </c>
      <c r="C58" s="57" t="s">
        <v>90</v>
      </c>
      <c r="D58" s="57" t="s">
        <v>270</v>
      </c>
      <c r="E58" s="58">
        <v>46168</v>
      </c>
      <c r="F58" s="57" t="s">
        <v>271</v>
      </c>
      <c r="G58" s="42" t="str">
        <f t="shared" si="0"/>
        <v>AVIANCA</v>
      </c>
      <c r="H58" s="57"/>
      <c r="I58" s="57">
        <v>42029290</v>
      </c>
      <c r="J58" s="57" t="s">
        <v>234</v>
      </c>
      <c r="K58" s="64">
        <v>46170</v>
      </c>
      <c r="L58" s="64">
        <v>46171</v>
      </c>
      <c r="M58" s="57" t="s">
        <v>109</v>
      </c>
      <c r="N58" s="42" t="str">
        <f t="shared" si="1"/>
        <v>ROUND TRIP</v>
      </c>
      <c r="O58" s="45" t="s">
        <v>37</v>
      </c>
      <c r="P58" s="46" t="s">
        <v>95</v>
      </c>
      <c r="Q58" s="65">
        <v>1762300</v>
      </c>
      <c r="R58" s="51"/>
      <c r="S58" s="49">
        <f>IF(AND(P58="EMITIDO",O58='FICHA TECNICA'!$C$23),'FICHA TECNICA'!$C$24,IF(AND(P58="EMITIDO",O58='FICHA TECNICA'!$G$23),'FICHA TECNICA'!$G$24,IF(P58="REVISADO",0,IF(P58="ANULADO",0,"0"))))</f>
        <v>5.0999999999999997E-2</v>
      </c>
      <c r="T58" s="61">
        <f t="shared" si="2"/>
        <v>89877.299999999988</v>
      </c>
      <c r="U58" s="72">
        <v>0</v>
      </c>
      <c r="V58" s="62">
        <v>48900</v>
      </c>
      <c r="W58" s="75"/>
      <c r="X58" s="90"/>
      <c r="Y58" s="54">
        <f t="shared" si="9"/>
        <v>83000</v>
      </c>
      <c r="Z58" s="53">
        <f t="shared" si="5"/>
        <v>15770</v>
      </c>
      <c r="AA58" s="53">
        <f t="shared" si="6"/>
        <v>1909970</v>
      </c>
      <c r="AB58" s="268">
        <f t="shared" si="7"/>
        <v>1820092.7</v>
      </c>
      <c r="AC58" s="76" t="s">
        <v>272</v>
      </c>
      <c r="AD58" s="76"/>
      <c r="AE58" s="63"/>
      <c r="AF58" s="56" t="s">
        <v>105</v>
      </c>
      <c r="AI58" s="1"/>
      <c r="AJ58" s="1"/>
      <c r="AK58" s="1"/>
    </row>
    <row r="59" spans="1:39" ht="15.75" customHeight="1" x14ac:dyDescent="0.35">
      <c r="A59" s="40" t="s">
        <v>89</v>
      </c>
      <c r="B59" s="57">
        <v>37117</v>
      </c>
      <c r="C59" s="57" t="s">
        <v>116</v>
      </c>
      <c r="D59" s="57" t="s">
        <v>267</v>
      </c>
      <c r="E59" s="58">
        <v>46169</v>
      </c>
      <c r="F59" s="57" t="s">
        <v>273</v>
      </c>
      <c r="G59" s="42" t="str">
        <f t="shared" si="0"/>
        <v>AVIANCA</v>
      </c>
      <c r="H59" s="57"/>
      <c r="I59" s="59">
        <v>55163537</v>
      </c>
      <c r="J59" s="57" t="s">
        <v>102</v>
      </c>
      <c r="K59" s="64">
        <v>46170</v>
      </c>
      <c r="L59" s="64">
        <v>46171</v>
      </c>
      <c r="M59" s="57" t="s">
        <v>109</v>
      </c>
      <c r="N59" s="42" t="str">
        <f t="shared" si="1"/>
        <v>ROUND TRIP</v>
      </c>
      <c r="O59" s="45" t="s">
        <v>37</v>
      </c>
      <c r="P59" s="85" t="s">
        <v>105</v>
      </c>
      <c r="Q59" s="65">
        <v>223000</v>
      </c>
      <c r="R59" s="51"/>
      <c r="S59" s="49">
        <f>IF(AND(P59="EMITIDO",O59='FICHA TECNICA'!$C$23),'FICHA TECNICA'!$C$24,IF(AND(P59="EMITIDO",O59='FICHA TECNICA'!$G$23),'FICHA TECNICA'!$G$24,IF(P59="REVISADO",0,IF(P59="ANULADO",0,"0"))))</f>
        <v>0</v>
      </c>
      <c r="T59" s="61">
        <f t="shared" si="2"/>
        <v>0</v>
      </c>
      <c r="U59" s="51">
        <v>0</v>
      </c>
      <c r="V59" s="62">
        <v>0</v>
      </c>
      <c r="W59" s="62"/>
      <c r="X59" s="87"/>
      <c r="Y59" s="54">
        <f t="shared" si="9"/>
        <v>83000</v>
      </c>
      <c r="Z59" s="53">
        <f t="shared" si="5"/>
        <v>15770</v>
      </c>
      <c r="AA59" s="53">
        <f t="shared" si="6"/>
        <v>321770</v>
      </c>
      <c r="AB59" s="268">
        <f t="shared" si="7"/>
        <v>321770</v>
      </c>
      <c r="AC59" s="63" t="s">
        <v>274</v>
      </c>
      <c r="AD59" s="63"/>
      <c r="AE59" s="63" t="s">
        <v>275</v>
      </c>
      <c r="AF59" s="56" t="s">
        <v>97</v>
      </c>
      <c r="AI59" s="1"/>
      <c r="AJ59" s="1"/>
      <c r="AK59" s="1"/>
    </row>
    <row r="60" spans="1:39" ht="15.75" customHeight="1" x14ac:dyDescent="0.35">
      <c r="A60" s="40" t="s">
        <v>89</v>
      </c>
      <c r="B60" s="57">
        <v>37117</v>
      </c>
      <c r="C60" s="57" t="s">
        <v>116</v>
      </c>
      <c r="D60" s="57" t="s">
        <v>270</v>
      </c>
      <c r="E60" s="58">
        <v>46169</v>
      </c>
      <c r="F60" s="57" t="s">
        <v>276</v>
      </c>
      <c r="G60" s="42" t="str">
        <f t="shared" si="0"/>
        <v>AVIANCA</v>
      </c>
      <c r="H60" s="57"/>
      <c r="I60" s="57">
        <v>42029290</v>
      </c>
      <c r="J60" s="57" t="s">
        <v>234</v>
      </c>
      <c r="K60" s="64">
        <v>46170</v>
      </c>
      <c r="L60" s="64">
        <v>46171</v>
      </c>
      <c r="M60" s="57" t="s">
        <v>109</v>
      </c>
      <c r="N60" s="42" t="str">
        <f t="shared" si="1"/>
        <v>ROUND TRIP</v>
      </c>
      <c r="O60" s="45" t="s">
        <v>37</v>
      </c>
      <c r="P60" s="85" t="s">
        <v>105</v>
      </c>
      <c r="Q60" s="65">
        <v>0</v>
      </c>
      <c r="R60" s="51"/>
      <c r="S60" s="49">
        <f>IF(AND(P60="EMITIDO",O60='FICHA TECNICA'!$C$23),'FICHA TECNICA'!$C$24,IF(AND(P60="EMITIDO",O60='FICHA TECNICA'!$G$23),'FICHA TECNICA'!$G$24,IF(P60="REVISADO",0,IF(P60="ANULADO",0,"0"))))</f>
        <v>0</v>
      </c>
      <c r="T60" s="61">
        <f t="shared" si="2"/>
        <v>0</v>
      </c>
      <c r="U60" s="51">
        <v>0</v>
      </c>
      <c r="V60" s="62">
        <v>0</v>
      </c>
      <c r="W60" s="62"/>
      <c r="X60" s="87">
        <v>125000</v>
      </c>
      <c r="Y60" s="54">
        <f t="shared" si="9"/>
        <v>83000</v>
      </c>
      <c r="Z60" s="53">
        <f t="shared" si="5"/>
        <v>15770</v>
      </c>
      <c r="AA60" s="53">
        <f t="shared" si="6"/>
        <v>223770</v>
      </c>
      <c r="AB60" s="268">
        <f t="shared" si="7"/>
        <v>223770</v>
      </c>
      <c r="AC60" s="63" t="s">
        <v>272</v>
      </c>
      <c r="AD60" s="63"/>
      <c r="AE60" s="63" t="s">
        <v>277</v>
      </c>
      <c r="AF60" s="56" t="s">
        <v>97</v>
      </c>
      <c r="AI60" s="1"/>
      <c r="AJ60" s="1"/>
      <c r="AK60" s="1"/>
    </row>
    <row r="61" spans="1:39" ht="15.75" customHeight="1" x14ac:dyDescent="0.35">
      <c r="A61" s="40" t="s">
        <v>89</v>
      </c>
      <c r="B61" s="57">
        <v>37117</v>
      </c>
      <c r="C61" s="57" t="s">
        <v>115</v>
      </c>
      <c r="D61" s="57" t="s">
        <v>199</v>
      </c>
      <c r="E61" s="58">
        <v>46169</v>
      </c>
      <c r="F61" s="57" t="s">
        <v>278</v>
      </c>
      <c r="G61" s="42" t="str">
        <f t="shared" si="0"/>
        <v>AVIANCA</v>
      </c>
      <c r="H61" s="57"/>
      <c r="I61" s="59">
        <v>8722126</v>
      </c>
      <c r="J61" s="57" t="s">
        <v>279</v>
      </c>
      <c r="K61" s="64">
        <v>46174</v>
      </c>
      <c r="L61" s="64">
        <v>46175</v>
      </c>
      <c r="M61" s="57" t="s">
        <v>162</v>
      </c>
      <c r="N61" s="42" t="str">
        <f t="shared" si="1"/>
        <v>ROUND TRIP</v>
      </c>
      <c r="O61" s="84" t="s">
        <v>37</v>
      </c>
      <c r="P61" s="85" t="s">
        <v>105</v>
      </c>
      <c r="Q61" s="65">
        <v>66000</v>
      </c>
      <c r="R61" s="51"/>
      <c r="S61" s="49">
        <f>IF(AND(P61="EMITIDO",O61='FICHA TECNICA'!$C$23),'FICHA TECNICA'!$C$24,IF(AND(P61="EMITIDO",O61='FICHA TECNICA'!$G$23),'FICHA TECNICA'!$G$24,IF(P61="REVISADO",0,IF(P61="ANULADO",0,"0"))))</f>
        <v>0</v>
      </c>
      <c r="T61" s="61">
        <f t="shared" si="2"/>
        <v>0</v>
      </c>
      <c r="U61" s="51">
        <f t="shared" ref="U61:U62" si="14">Q61*19%</f>
        <v>12540</v>
      </c>
      <c r="V61" s="62">
        <v>0</v>
      </c>
      <c r="W61" s="62"/>
      <c r="X61" s="87"/>
      <c r="Y61" s="54">
        <f t="shared" si="9"/>
        <v>83000</v>
      </c>
      <c r="Z61" s="53">
        <f t="shared" si="5"/>
        <v>15770</v>
      </c>
      <c r="AA61" s="53">
        <f t="shared" si="6"/>
        <v>177310</v>
      </c>
      <c r="AB61" s="268">
        <f t="shared" si="7"/>
        <v>177310</v>
      </c>
      <c r="AC61" s="63" t="s">
        <v>280</v>
      </c>
      <c r="AD61" s="63"/>
      <c r="AE61" s="63" t="s">
        <v>281</v>
      </c>
      <c r="AF61" s="56" t="s">
        <v>105</v>
      </c>
      <c r="AI61" s="1"/>
      <c r="AJ61" s="1"/>
      <c r="AK61" s="1"/>
    </row>
    <row r="62" spans="1:39" ht="15.75" customHeight="1" x14ac:dyDescent="0.35">
      <c r="A62" s="40" t="s">
        <v>89</v>
      </c>
      <c r="B62" s="57">
        <v>37117</v>
      </c>
      <c r="C62" s="66" t="s">
        <v>115</v>
      </c>
      <c r="D62" s="66" t="s">
        <v>247</v>
      </c>
      <c r="E62" s="67">
        <v>46169</v>
      </c>
      <c r="F62" s="66" t="s">
        <v>282</v>
      </c>
      <c r="G62" s="68" t="str">
        <f t="shared" si="0"/>
        <v>AVIANCA</v>
      </c>
      <c r="H62" s="66"/>
      <c r="I62" s="57">
        <v>80110285</v>
      </c>
      <c r="J62" s="57" t="s">
        <v>249</v>
      </c>
      <c r="K62" s="70">
        <v>46174</v>
      </c>
      <c r="L62" s="70">
        <v>46175</v>
      </c>
      <c r="M62" s="57" t="s">
        <v>162</v>
      </c>
      <c r="N62" s="42" t="str">
        <f t="shared" si="1"/>
        <v>ROUND TRIP</v>
      </c>
      <c r="O62" s="97" t="s">
        <v>37</v>
      </c>
      <c r="P62" s="98" t="s">
        <v>105</v>
      </c>
      <c r="Q62" s="71">
        <v>68000</v>
      </c>
      <c r="R62" s="72"/>
      <c r="S62" s="73">
        <f>IF(AND(P62="EMITIDO",O62='FICHA TECNICA'!$C$23),'FICHA TECNICA'!$C$24,IF(AND(P62="EMITIDO",O62='FICHA TECNICA'!$G$23),'FICHA TECNICA'!$G$24,IF(P62="REVISADO",0,IF(P62="ANULADO",0,"0"))))</f>
        <v>0</v>
      </c>
      <c r="T62" s="74">
        <f t="shared" si="2"/>
        <v>0</v>
      </c>
      <c r="U62" s="51">
        <f t="shared" si="14"/>
        <v>12920</v>
      </c>
      <c r="V62" s="75">
        <v>0</v>
      </c>
      <c r="W62" s="62"/>
      <c r="X62" s="90">
        <v>125000</v>
      </c>
      <c r="Y62" s="54">
        <f t="shared" si="9"/>
        <v>83000</v>
      </c>
      <c r="Z62" s="53">
        <f t="shared" si="5"/>
        <v>15770</v>
      </c>
      <c r="AA62" s="53">
        <f t="shared" si="6"/>
        <v>304690</v>
      </c>
      <c r="AB62" s="268">
        <f t="shared" si="7"/>
        <v>304690</v>
      </c>
      <c r="AC62" s="76" t="s">
        <v>283</v>
      </c>
      <c r="AD62" s="76"/>
      <c r="AE62" s="76" t="s">
        <v>284</v>
      </c>
      <c r="AF62" s="56" t="s">
        <v>105</v>
      </c>
      <c r="AG62" s="77"/>
      <c r="AH62" s="77"/>
      <c r="AI62" s="78"/>
      <c r="AJ62" s="78"/>
      <c r="AK62" s="78"/>
      <c r="AL62" s="77"/>
      <c r="AM62" s="77"/>
    </row>
    <row r="63" spans="1:39" ht="16.5" hidden="1" customHeight="1" x14ac:dyDescent="0.35">
      <c r="A63" s="40" t="s">
        <v>89</v>
      </c>
      <c r="B63" s="57">
        <v>37117</v>
      </c>
      <c r="C63" s="57" t="s">
        <v>90</v>
      </c>
      <c r="D63" s="57" t="s">
        <v>285</v>
      </c>
      <c r="E63" s="58">
        <v>46169</v>
      </c>
      <c r="F63" s="57" t="s">
        <v>286</v>
      </c>
      <c r="G63" s="42" t="str">
        <f t="shared" si="0"/>
        <v>AVIANCA</v>
      </c>
      <c r="H63" s="57"/>
      <c r="I63" s="57">
        <v>80241559</v>
      </c>
      <c r="J63" s="57" t="s">
        <v>287</v>
      </c>
      <c r="K63" s="64">
        <v>46170</v>
      </c>
      <c r="L63" s="64">
        <v>46171</v>
      </c>
      <c r="M63" s="57" t="s">
        <v>162</v>
      </c>
      <c r="N63" s="42" t="str">
        <f t="shared" si="1"/>
        <v>ROUND TRIP</v>
      </c>
      <c r="O63" s="45" t="s">
        <v>37</v>
      </c>
      <c r="P63" s="46" t="s">
        <v>95</v>
      </c>
      <c r="Q63" s="65">
        <v>1241400</v>
      </c>
      <c r="R63" s="51"/>
      <c r="S63" s="49">
        <f>IF(AND(P63="EMITIDO",O63='FICHA TECNICA'!$C$23),'FICHA TECNICA'!$C$24,IF(AND(P63="EMITIDO",O63='FICHA TECNICA'!$G$23),'FICHA TECNICA'!$G$24,IF(P63="REVISADO",0,IF(P63="ANULADO",0,"0"))))</f>
        <v>5.0999999999999997E-2</v>
      </c>
      <c r="T63" s="61">
        <f t="shared" si="2"/>
        <v>63311.399999999994</v>
      </c>
      <c r="U63" s="51">
        <f t="shared" ref="U63:U64" si="15">IF(AND(P63="EMITIDO",O63="INTERNACIONAL",N63="ONE WAY"),(Q63+R63)*19%,IF(AND(P63="EMITIDO",O63="INTERNACIONAL",N63="ROUND TRIP"),(Q63+R63)*9.5%,IF(P63="EMITIDO",(Q63+R63)*19%,IF(P63="ANULADO","0",IF(P63="REVISADO","0","-")))))</f>
        <v>235866</v>
      </c>
      <c r="V63" s="62">
        <v>48500</v>
      </c>
      <c r="W63" s="62"/>
      <c r="X63" s="87"/>
      <c r="Y63" s="54">
        <f t="shared" si="9"/>
        <v>83000</v>
      </c>
      <c r="Z63" s="53">
        <f t="shared" si="5"/>
        <v>15770</v>
      </c>
      <c r="AA63" s="53">
        <f t="shared" si="6"/>
        <v>1624536</v>
      </c>
      <c r="AB63" s="268">
        <f t="shared" si="7"/>
        <v>1561224.6</v>
      </c>
      <c r="AC63" s="63" t="s">
        <v>288</v>
      </c>
      <c r="AD63" s="63"/>
      <c r="AE63" s="63"/>
      <c r="AF63" s="56" t="s">
        <v>97</v>
      </c>
      <c r="AI63" s="1"/>
      <c r="AJ63" s="1"/>
      <c r="AK63" s="1"/>
    </row>
    <row r="64" spans="1:39" ht="15.75" hidden="1" customHeight="1" x14ac:dyDescent="0.35">
      <c r="A64" s="40" t="s">
        <v>89</v>
      </c>
      <c r="B64" s="57">
        <v>37117</v>
      </c>
      <c r="C64" s="57" t="s">
        <v>90</v>
      </c>
      <c r="D64" s="66" t="s">
        <v>289</v>
      </c>
      <c r="E64" s="67">
        <v>46169</v>
      </c>
      <c r="F64" s="66" t="s">
        <v>290</v>
      </c>
      <c r="G64" s="42" t="str">
        <f t="shared" si="0"/>
        <v>AVIANCA</v>
      </c>
      <c r="H64" s="66"/>
      <c r="I64" s="57">
        <v>80040614</v>
      </c>
      <c r="J64" s="57" t="s">
        <v>291</v>
      </c>
      <c r="K64" s="64">
        <v>46170</v>
      </c>
      <c r="L64" s="70">
        <v>46171</v>
      </c>
      <c r="M64" s="57" t="s">
        <v>162</v>
      </c>
      <c r="N64" s="42" t="str">
        <f t="shared" si="1"/>
        <v>ROUND TRIP</v>
      </c>
      <c r="O64" s="45" t="s">
        <v>37</v>
      </c>
      <c r="P64" s="46" t="s">
        <v>95</v>
      </c>
      <c r="Q64" s="65">
        <v>1241400</v>
      </c>
      <c r="R64" s="72"/>
      <c r="S64" s="49">
        <f>IF(AND(P64="EMITIDO",O64='FICHA TECNICA'!$C$23),'FICHA TECNICA'!$C$24,IF(AND(P64="EMITIDO",O64='FICHA TECNICA'!$G$23),'FICHA TECNICA'!$G$24,IF(P64="REVISADO",0,IF(P64="ANULADO",0,"0"))))</f>
        <v>5.0999999999999997E-2</v>
      </c>
      <c r="T64" s="61">
        <f t="shared" si="2"/>
        <v>63311.399999999994</v>
      </c>
      <c r="U64" s="51">
        <f t="shared" si="15"/>
        <v>235866</v>
      </c>
      <c r="V64" s="75">
        <v>48500</v>
      </c>
      <c r="W64" s="62"/>
      <c r="X64" s="87"/>
      <c r="Y64" s="54">
        <f t="shared" si="9"/>
        <v>83000</v>
      </c>
      <c r="Z64" s="53">
        <f t="shared" si="5"/>
        <v>15770</v>
      </c>
      <c r="AA64" s="53">
        <f t="shared" si="6"/>
        <v>1624536</v>
      </c>
      <c r="AB64" s="268">
        <f t="shared" si="7"/>
        <v>1561224.6</v>
      </c>
      <c r="AC64" s="76" t="s">
        <v>288</v>
      </c>
      <c r="AD64" s="63"/>
      <c r="AE64" s="76"/>
      <c r="AF64" s="56" t="s">
        <v>97</v>
      </c>
      <c r="AG64" s="77"/>
      <c r="AH64" s="77"/>
      <c r="AI64" s="78"/>
      <c r="AJ64" s="78"/>
      <c r="AK64" s="78"/>
      <c r="AL64" s="77"/>
      <c r="AM64" s="77"/>
    </row>
    <row r="65" spans="1:39" ht="15.75" hidden="1" customHeight="1" x14ac:dyDescent="0.35">
      <c r="A65" s="40" t="s">
        <v>89</v>
      </c>
      <c r="B65" s="57">
        <v>37117</v>
      </c>
      <c r="C65" s="57" t="s">
        <v>90</v>
      </c>
      <c r="D65" s="57" t="s">
        <v>292</v>
      </c>
      <c r="E65" s="64">
        <v>46169</v>
      </c>
      <c r="F65" s="57" t="s">
        <v>293</v>
      </c>
      <c r="G65" s="42" t="str">
        <f t="shared" si="0"/>
        <v>AVIANCA</v>
      </c>
      <c r="H65" s="57"/>
      <c r="I65" s="57">
        <v>1032448057</v>
      </c>
      <c r="J65" s="57" t="s">
        <v>93</v>
      </c>
      <c r="K65" s="64">
        <v>46170</v>
      </c>
      <c r="L65" s="64">
        <v>46171</v>
      </c>
      <c r="M65" s="57" t="s">
        <v>109</v>
      </c>
      <c r="N65" s="42" t="str">
        <f t="shared" si="1"/>
        <v>ROUND TRIP</v>
      </c>
      <c r="O65" s="45" t="s">
        <v>37</v>
      </c>
      <c r="P65" s="46" t="s">
        <v>95</v>
      </c>
      <c r="Q65" s="65">
        <v>1792300</v>
      </c>
      <c r="R65" s="51"/>
      <c r="S65" s="49">
        <f>IF(AND(P65="EMITIDO",O65='FICHA TECNICA'!$C$23),'FICHA TECNICA'!$C$24,IF(AND(P65="EMITIDO",O65='FICHA TECNICA'!$G$23),'FICHA TECNICA'!$G$24,IF(P65="REVISADO",0,IF(P65="ANULADO",0,"0"))))</f>
        <v>5.0999999999999997E-2</v>
      </c>
      <c r="T65" s="61">
        <f t="shared" si="2"/>
        <v>91407.299999999988</v>
      </c>
      <c r="U65" s="51">
        <v>0</v>
      </c>
      <c r="V65" s="75">
        <v>48900</v>
      </c>
      <c r="W65" s="62"/>
      <c r="X65" s="87"/>
      <c r="Y65" s="54">
        <f t="shared" si="9"/>
        <v>83000</v>
      </c>
      <c r="Z65" s="53">
        <f t="shared" si="5"/>
        <v>15770</v>
      </c>
      <c r="AA65" s="53">
        <f t="shared" si="6"/>
        <v>1939970</v>
      </c>
      <c r="AB65" s="268">
        <f t="shared" si="7"/>
        <v>1848562.7</v>
      </c>
      <c r="AC65" s="63" t="s">
        <v>294</v>
      </c>
      <c r="AD65" s="63"/>
      <c r="AE65" s="63"/>
      <c r="AF65" s="56" t="s">
        <v>97</v>
      </c>
      <c r="AI65" s="1"/>
      <c r="AJ65" s="1"/>
      <c r="AK65" s="1"/>
    </row>
    <row r="66" spans="1:39" ht="15.75" hidden="1" customHeight="1" x14ac:dyDescent="0.35">
      <c r="A66" s="40" t="s">
        <v>89</v>
      </c>
      <c r="B66" s="57">
        <v>37117</v>
      </c>
      <c r="C66" s="57" t="s">
        <v>90</v>
      </c>
      <c r="D66" s="57" t="s">
        <v>292</v>
      </c>
      <c r="E66" s="64">
        <v>46169</v>
      </c>
      <c r="F66" s="57" t="s">
        <v>295</v>
      </c>
      <c r="G66" s="42" t="str">
        <f t="shared" si="0"/>
        <v>AVIANCA</v>
      </c>
      <c r="H66" s="57"/>
      <c r="I66" s="57">
        <v>1003969111</v>
      </c>
      <c r="J66" s="57" t="s">
        <v>230</v>
      </c>
      <c r="K66" s="64">
        <v>46170</v>
      </c>
      <c r="L66" s="64">
        <v>46171</v>
      </c>
      <c r="M66" s="57" t="s">
        <v>109</v>
      </c>
      <c r="N66" s="42" t="str">
        <f t="shared" si="1"/>
        <v>ROUND TRIP</v>
      </c>
      <c r="O66" s="45" t="s">
        <v>37</v>
      </c>
      <c r="P66" s="46" t="s">
        <v>95</v>
      </c>
      <c r="Q66" s="65">
        <v>1792300</v>
      </c>
      <c r="R66" s="51"/>
      <c r="S66" s="49">
        <f>IF(AND(P66="EMITIDO",O66='FICHA TECNICA'!$C$23),'FICHA TECNICA'!$C$24,IF(AND(P66="EMITIDO",O66='FICHA TECNICA'!$G$23),'FICHA TECNICA'!$G$24,IF(P66="REVISADO",0,IF(P66="ANULADO",0,"0"))))</f>
        <v>5.0999999999999997E-2</v>
      </c>
      <c r="T66" s="61">
        <f t="shared" si="2"/>
        <v>91407.299999999988</v>
      </c>
      <c r="U66" s="72">
        <v>0</v>
      </c>
      <c r="V66" s="75">
        <v>48900</v>
      </c>
      <c r="W66" s="62"/>
      <c r="X66" s="87"/>
      <c r="Y66" s="54">
        <f t="shared" si="9"/>
        <v>83000</v>
      </c>
      <c r="Z66" s="53">
        <f t="shared" si="5"/>
        <v>15770</v>
      </c>
      <c r="AA66" s="53">
        <f t="shared" si="6"/>
        <v>1939970</v>
      </c>
      <c r="AB66" s="268">
        <f t="shared" si="7"/>
        <v>1848562.7</v>
      </c>
      <c r="AC66" s="63" t="s">
        <v>294</v>
      </c>
      <c r="AD66" s="63"/>
      <c r="AE66" s="63"/>
      <c r="AF66" s="56" t="s">
        <v>97</v>
      </c>
      <c r="AI66" s="1"/>
      <c r="AJ66" s="1"/>
      <c r="AK66" s="1"/>
    </row>
    <row r="67" spans="1:39" ht="15.75" hidden="1" customHeight="1" x14ac:dyDescent="0.35">
      <c r="A67" s="40" t="s">
        <v>89</v>
      </c>
      <c r="B67" s="57">
        <v>37117</v>
      </c>
      <c r="C67" s="66" t="s">
        <v>90</v>
      </c>
      <c r="D67" s="66" t="s">
        <v>296</v>
      </c>
      <c r="E67" s="70">
        <v>46170</v>
      </c>
      <c r="F67" s="66" t="s">
        <v>297</v>
      </c>
      <c r="G67" s="68" t="str">
        <f t="shared" si="0"/>
        <v>LATAM</v>
      </c>
      <c r="H67" s="66"/>
      <c r="I67" s="66">
        <v>1020739904</v>
      </c>
      <c r="J67" s="66" t="s">
        <v>205</v>
      </c>
      <c r="K67" s="70">
        <v>46175</v>
      </c>
      <c r="L67" s="70">
        <v>46175</v>
      </c>
      <c r="M67" s="66" t="s">
        <v>298</v>
      </c>
      <c r="N67" s="68" t="str">
        <f t="shared" si="1"/>
        <v>ONE WAY</v>
      </c>
      <c r="O67" s="88" t="s">
        <v>37</v>
      </c>
      <c r="P67" s="89" t="s">
        <v>95</v>
      </c>
      <c r="Q67" s="71">
        <v>575400</v>
      </c>
      <c r="R67" s="72">
        <v>52100</v>
      </c>
      <c r="S67" s="73">
        <f>IF(AND(P67="EMITIDO",O67='FICHA TECNICA'!$C$23),'FICHA TECNICA'!$C$24,IF(AND(P67="EMITIDO",O67='FICHA TECNICA'!$G$23),'FICHA TECNICA'!$G$24,IF(P67="REVISADO",0,IF(P67="ANULADO",0,"0"))))</f>
        <v>5.0999999999999997E-2</v>
      </c>
      <c r="T67" s="74">
        <f t="shared" si="2"/>
        <v>29345.399999999998</v>
      </c>
      <c r="U67" s="72">
        <v>0</v>
      </c>
      <c r="V67" s="75">
        <v>25200</v>
      </c>
      <c r="W67" s="75"/>
      <c r="X67" s="90"/>
      <c r="Y67" s="91">
        <f t="shared" si="9"/>
        <v>45700</v>
      </c>
      <c r="Z67" s="92">
        <f t="shared" si="5"/>
        <v>8683</v>
      </c>
      <c r="AA67" s="92">
        <f t="shared" si="6"/>
        <v>707083</v>
      </c>
      <c r="AB67" s="268">
        <f t="shared" si="7"/>
        <v>677737.6</v>
      </c>
      <c r="AC67" s="76" t="s">
        <v>185</v>
      </c>
      <c r="AD67" s="76"/>
      <c r="AE67" s="76"/>
      <c r="AF67" s="99" t="s">
        <v>97</v>
      </c>
      <c r="AG67" s="94"/>
      <c r="AH67" s="94"/>
      <c r="AI67" s="78"/>
      <c r="AJ67" s="78"/>
      <c r="AK67" s="78"/>
      <c r="AL67" s="94"/>
      <c r="AM67" s="94"/>
    </row>
    <row r="68" spans="1:39" ht="15.75" hidden="1" customHeight="1" x14ac:dyDescent="0.35">
      <c r="A68" s="40" t="s">
        <v>89</v>
      </c>
      <c r="B68" s="57">
        <v>37117</v>
      </c>
      <c r="C68" s="57" t="s">
        <v>90</v>
      </c>
      <c r="D68" s="57" t="s">
        <v>299</v>
      </c>
      <c r="E68" s="64">
        <v>46170</v>
      </c>
      <c r="F68" s="57" t="s">
        <v>300</v>
      </c>
      <c r="G68" s="42" t="str">
        <f t="shared" si="0"/>
        <v>LATAM</v>
      </c>
      <c r="H68" s="57"/>
      <c r="I68" s="57">
        <v>1032448057</v>
      </c>
      <c r="J68" s="57" t="s">
        <v>93</v>
      </c>
      <c r="K68" s="64">
        <v>46174</v>
      </c>
      <c r="L68" s="64">
        <v>46174</v>
      </c>
      <c r="M68" s="57" t="s">
        <v>301</v>
      </c>
      <c r="N68" s="42" t="str">
        <f t="shared" si="1"/>
        <v>ONE WAY</v>
      </c>
      <c r="O68" s="45" t="s">
        <v>37</v>
      </c>
      <c r="P68" s="46" t="s">
        <v>95</v>
      </c>
      <c r="Q68" s="65">
        <v>656300</v>
      </c>
      <c r="R68" s="51">
        <v>52100</v>
      </c>
      <c r="S68" s="49">
        <f>IF(AND(P68="EMITIDO",O68='FICHA TECNICA'!$C$23),'FICHA TECNICA'!$C$24,IF(AND(P68="EMITIDO",O68='FICHA TECNICA'!$G$23),'FICHA TECNICA'!$G$24,IF(P68="REVISADO",0,IF(P68="ANULADO",0,"0"))))</f>
        <v>5.0999999999999997E-2</v>
      </c>
      <c r="T68" s="61">
        <f t="shared" si="2"/>
        <v>33471.299999999996</v>
      </c>
      <c r="U68" s="72">
        <v>0</v>
      </c>
      <c r="V68" s="75">
        <v>23700</v>
      </c>
      <c r="W68" s="62"/>
      <c r="X68" s="90"/>
      <c r="Y68" s="54">
        <f t="shared" si="9"/>
        <v>45700</v>
      </c>
      <c r="Z68" s="53">
        <f t="shared" si="5"/>
        <v>8683</v>
      </c>
      <c r="AA68" s="53">
        <f t="shared" si="6"/>
        <v>786483</v>
      </c>
      <c r="AB68" s="268">
        <f t="shared" si="7"/>
        <v>753011.7</v>
      </c>
      <c r="AC68" s="76" t="s">
        <v>302</v>
      </c>
      <c r="AD68" s="76"/>
      <c r="AE68" s="63"/>
      <c r="AF68" s="56" t="s">
        <v>97</v>
      </c>
      <c r="AI68" s="1"/>
      <c r="AJ68" s="1"/>
      <c r="AK68" s="1"/>
    </row>
    <row r="69" spans="1:39" ht="15.75" hidden="1" customHeight="1" x14ac:dyDescent="0.35">
      <c r="A69" s="40" t="s">
        <v>89</v>
      </c>
      <c r="B69" s="57">
        <v>37117</v>
      </c>
      <c r="C69" s="57" t="s">
        <v>90</v>
      </c>
      <c r="D69" s="66" t="s">
        <v>299</v>
      </c>
      <c r="E69" s="64">
        <v>46170</v>
      </c>
      <c r="F69" s="57" t="s">
        <v>303</v>
      </c>
      <c r="G69" s="42" t="str">
        <f t="shared" si="0"/>
        <v>LATAM</v>
      </c>
      <c r="H69" s="66"/>
      <c r="I69" s="57">
        <v>1003969111</v>
      </c>
      <c r="J69" s="57" t="s">
        <v>230</v>
      </c>
      <c r="K69" s="64">
        <v>46174</v>
      </c>
      <c r="L69" s="70">
        <v>46174</v>
      </c>
      <c r="M69" s="66" t="s">
        <v>301</v>
      </c>
      <c r="N69" s="42" t="str">
        <f t="shared" si="1"/>
        <v>ONE WAY</v>
      </c>
      <c r="O69" s="45" t="s">
        <v>37</v>
      </c>
      <c r="P69" s="46" t="s">
        <v>95</v>
      </c>
      <c r="Q69" s="71">
        <v>656300</v>
      </c>
      <c r="R69" s="72">
        <v>52100</v>
      </c>
      <c r="S69" s="49">
        <f>IF(AND(P69="EMITIDO",O69='FICHA TECNICA'!$C$23),'FICHA TECNICA'!$C$24,IF(AND(P69="EMITIDO",O69='FICHA TECNICA'!$G$23),'FICHA TECNICA'!$G$24,IF(P69="REVISADO",0,IF(P69="ANULADO",0,"0"))))</f>
        <v>5.0999999999999997E-2</v>
      </c>
      <c r="T69" s="61">
        <f t="shared" si="2"/>
        <v>33471.299999999996</v>
      </c>
      <c r="U69" s="72">
        <v>0</v>
      </c>
      <c r="V69" s="75">
        <v>23700</v>
      </c>
      <c r="W69" s="75"/>
      <c r="X69" s="90"/>
      <c r="Y69" s="54">
        <f t="shared" si="9"/>
        <v>45700</v>
      </c>
      <c r="Z69" s="53">
        <f t="shared" si="5"/>
        <v>8683</v>
      </c>
      <c r="AA69" s="53">
        <f t="shared" si="6"/>
        <v>786483</v>
      </c>
      <c r="AB69" s="268">
        <f t="shared" si="7"/>
        <v>753011.7</v>
      </c>
      <c r="AC69" s="76" t="s">
        <v>302</v>
      </c>
      <c r="AD69" s="76"/>
      <c r="AE69" s="63"/>
      <c r="AF69" s="56" t="s">
        <v>97</v>
      </c>
      <c r="AG69" s="77"/>
      <c r="AH69" s="77"/>
      <c r="AI69" s="78"/>
      <c r="AJ69" s="78"/>
      <c r="AK69" s="78"/>
      <c r="AL69" s="77"/>
      <c r="AM69" s="77"/>
    </row>
    <row r="70" spans="1:39" ht="15.75" hidden="1" customHeight="1" x14ac:dyDescent="0.35">
      <c r="A70" s="40" t="s">
        <v>89</v>
      </c>
      <c r="B70" s="57">
        <v>37117</v>
      </c>
      <c r="C70" s="57" t="s">
        <v>90</v>
      </c>
      <c r="D70" s="57" t="s">
        <v>304</v>
      </c>
      <c r="E70" s="64">
        <v>46170</v>
      </c>
      <c r="F70" s="57" t="s">
        <v>305</v>
      </c>
      <c r="G70" s="42" t="str">
        <f t="shared" si="0"/>
        <v>AVIANCA</v>
      </c>
      <c r="H70" s="57"/>
      <c r="I70" s="57">
        <v>13744211</v>
      </c>
      <c r="J70" s="57" t="s">
        <v>243</v>
      </c>
      <c r="K70" s="64">
        <v>46174</v>
      </c>
      <c r="L70" s="64">
        <v>46175</v>
      </c>
      <c r="M70" s="57" t="s">
        <v>162</v>
      </c>
      <c r="N70" s="42" t="str">
        <f t="shared" si="1"/>
        <v>ROUND TRIP</v>
      </c>
      <c r="O70" s="45" t="s">
        <v>37</v>
      </c>
      <c r="P70" s="46" t="s">
        <v>95</v>
      </c>
      <c r="Q70" s="65">
        <v>930400</v>
      </c>
      <c r="R70" s="51"/>
      <c r="S70" s="49">
        <f>IF(AND(P70="EMITIDO",O70='FICHA TECNICA'!$C$23),'FICHA TECNICA'!$C$24,IF(AND(P70="EMITIDO",O70='FICHA TECNICA'!$G$23),'FICHA TECNICA'!$G$24,IF(P70="REVISADO",0,IF(P70="ANULADO",0,"0"))))</f>
        <v>5.0999999999999997E-2</v>
      </c>
      <c r="T70" s="61">
        <f t="shared" si="2"/>
        <v>47450.399999999994</v>
      </c>
      <c r="U70" s="72">
        <f t="shared" ref="U70:U72" si="16">IF(AND(P70="EMITIDO",O70="INTERNACIONAL",N70="ONE WAY"),(Q70+R70)*19%,IF(AND(P70="EMITIDO",O70="INTERNACIONAL",N70="ROUND TRIP"),(Q70+R70)*9.5%,IF(P70="EMITIDO",(Q70+R70)*19%,IF(P70="ANULADO","0",IF(P70="REVISADO","0","-")))))</f>
        <v>176776</v>
      </c>
      <c r="V70" s="75">
        <v>48500</v>
      </c>
      <c r="W70" s="62"/>
      <c r="X70" s="90"/>
      <c r="Y70" s="54">
        <f t="shared" si="9"/>
        <v>83000</v>
      </c>
      <c r="Z70" s="53">
        <f t="shared" si="5"/>
        <v>15770</v>
      </c>
      <c r="AA70" s="53">
        <f t="shared" si="6"/>
        <v>1254446</v>
      </c>
      <c r="AB70" s="268">
        <f t="shared" si="7"/>
        <v>1206995.6000000001</v>
      </c>
      <c r="AC70" s="76" t="s">
        <v>306</v>
      </c>
      <c r="AD70" s="76"/>
      <c r="AE70" s="63"/>
      <c r="AF70" s="56" t="s">
        <v>105</v>
      </c>
      <c r="AI70" s="1"/>
      <c r="AJ70" s="1"/>
      <c r="AK70" s="1"/>
    </row>
    <row r="71" spans="1:39" ht="15.75" hidden="1" customHeight="1" x14ac:dyDescent="0.35">
      <c r="A71" s="40" t="s">
        <v>89</v>
      </c>
      <c r="B71" s="57">
        <v>37117</v>
      </c>
      <c r="C71" s="57" t="s">
        <v>90</v>
      </c>
      <c r="D71" s="66" t="s">
        <v>307</v>
      </c>
      <c r="E71" s="64">
        <v>46170</v>
      </c>
      <c r="F71" s="66" t="s">
        <v>308</v>
      </c>
      <c r="G71" s="42" t="str">
        <f t="shared" si="0"/>
        <v>AVIANCA</v>
      </c>
      <c r="H71" s="66"/>
      <c r="I71" s="59">
        <v>52145785</v>
      </c>
      <c r="J71" s="57" t="s">
        <v>142</v>
      </c>
      <c r="K71" s="64">
        <v>46174</v>
      </c>
      <c r="L71" s="64">
        <v>46175</v>
      </c>
      <c r="M71" s="57" t="s">
        <v>162</v>
      </c>
      <c r="N71" s="42" t="str">
        <f t="shared" si="1"/>
        <v>ROUND TRIP</v>
      </c>
      <c r="O71" s="45" t="s">
        <v>37</v>
      </c>
      <c r="P71" s="46" t="s">
        <v>95</v>
      </c>
      <c r="Q71" s="65">
        <v>930400</v>
      </c>
      <c r="R71" s="72"/>
      <c r="S71" s="49">
        <f>IF(AND(P71="EMITIDO",O71='FICHA TECNICA'!$C$23),'FICHA TECNICA'!$C$24,IF(AND(P71="EMITIDO",O71='FICHA TECNICA'!$G$23),'FICHA TECNICA'!$G$24,IF(P71="REVISADO",0,IF(P71="ANULADO",0,"0"))))</f>
        <v>5.0999999999999997E-2</v>
      </c>
      <c r="T71" s="61">
        <f t="shared" si="2"/>
        <v>47450.399999999994</v>
      </c>
      <c r="U71" s="72">
        <f t="shared" si="16"/>
        <v>176776</v>
      </c>
      <c r="V71" s="75">
        <v>48500</v>
      </c>
      <c r="W71" s="75"/>
      <c r="X71" s="90"/>
      <c r="Y71" s="54">
        <f t="shared" si="9"/>
        <v>83000</v>
      </c>
      <c r="Z71" s="53">
        <f t="shared" si="5"/>
        <v>15770</v>
      </c>
      <c r="AA71" s="53">
        <f t="shared" si="6"/>
        <v>1254446</v>
      </c>
      <c r="AB71" s="268">
        <f t="shared" si="7"/>
        <v>1206995.6000000001</v>
      </c>
      <c r="AC71" s="76" t="s">
        <v>306</v>
      </c>
      <c r="AD71" s="76"/>
      <c r="AE71" s="63"/>
      <c r="AF71" s="56" t="s">
        <v>105</v>
      </c>
      <c r="AG71" s="77"/>
      <c r="AH71" s="77"/>
      <c r="AI71" s="78"/>
      <c r="AJ71" s="78"/>
      <c r="AK71" s="78"/>
      <c r="AL71" s="77"/>
      <c r="AM71" s="77"/>
    </row>
    <row r="72" spans="1:39" ht="15.75" hidden="1" customHeight="1" x14ac:dyDescent="0.35">
      <c r="A72" s="40" t="s">
        <v>89</v>
      </c>
      <c r="B72" s="57">
        <v>37117</v>
      </c>
      <c r="C72" s="57" t="s">
        <v>90</v>
      </c>
      <c r="D72" s="66" t="s">
        <v>307</v>
      </c>
      <c r="E72" s="67">
        <v>46170</v>
      </c>
      <c r="F72" s="66" t="s">
        <v>309</v>
      </c>
      <c r="G72" s="68" t="str">
        <f t="shared" si="0"/>
        <v>AVIANCA</v>
      </c>
      <c r="H72" s="66"/>
      <c r="I72" s="69">
        <v>80241559</v>
      </c>
      <c r="J72" s="66" t="s">
        <v>287</v>
      </c>
      <c r="K72" s="70">
        <v>46174</v>
      </c>
      <c r="L72" s="70">
        <v>46175</v>
      </c>
      <c r="M72" s="66" t="s">
        <v>162</v>
      </c>
      <c r="N72" s="42" t="str">
        <f t="shared" si="1"/>
        <v>ROUND TRIP</v>
      </c>
      <c r="O72" s="45" t="s">
        <v>37</v>
      </c>
      <c r="P72" s="46" t="s">
        <v>95</v>
      </c>
      <c r="Q72" s="65">
        <v>879400</v>
      </c>
      <c r="R72" s="72"/>
      <c r="S72" s="73">
        <f>IF(AND(P72="EMITIDO",O72='FICHA TECNICA'!$C$23),'FICHA TECNICA'!$C$24,IF(AND(P72="EMITIDO",O72='FICHA TECNICA'!$G$23),'FICHA TECNICA'!$G$24,IF(P72="REVISADO",0,IF(P72="ANULADO",0,"0"))))</f>
        <v>5.0999999999999997E-2</v>
      </c>
      <c r="T72" s="74">
        <f t="shared" si="2"/>
        <v>44849.399999999994</v>
      </c>
      <c r="U72" s="72">
        <f t="shared" si="16"/>
        <v>167086</v>
      </c>
      <c r="V72" s="75">
        <v>48500</v>
      </c>
      <c r="W72" s="75"/>
      <c r="X72" s="90"/>
      <c r="Y72" s="54">
        <f t="shared" si="9"/>
        <v>83000</v>
      </c>
      <c r="Z72" s="53">
        <f t="shared" si="5"/>
        <v>15770</v>
      </c>
      <c r="AA72" s="53">
        <f t="shared" si="6"/>
        <v>1193756</v>
      </c>
      <c r="AB72" s="268">
        <f t="shared" si="7"/>
        <v>1148906.6000000001</v>
      </c>
      <c r="AC72" s="76" t="s">
        <v>306</v>
      </c>
      <c r="AD72" s="76"/>
      <c r="AE72" s="76"/>
      <c r="AF72" s="56" t="s">
        <v>105</v>
      </c>
      <c r="AG72" s="77"/>
      <c r="AH72" s="77"/>
      <c r="AI72" s="78"/>
      <c r="AJ72" s="78"/>
      <c r="AK72" s="78"/>
      <c r="AL72" s="77"/>
      <c r="AM72" s="77"/>
    </row>
    <row r="73" spans="1:39" ht="15.75" hidden="1" customHeight="1" x14ac:dyDescent="0.35">
      <c r="A73" s="40" t="s">
        <v>89</v>
      </c>
      <c r="B73" s="57">
        <v>37117</v>
      </c>
      <c r="C73" s="57" t="s">
        <v>90</v>
      </c>
      <c r="D73" s="57" t="s">
        <v>310</v>
      </c>
      <c r="E73" s="58">
        <v>46170</v>
      </c>
      <c r="F73" s="57" t="s">
        <v>311</v>
      </c>
      <c r="G73" s="42" t="str">
        <f t="shared" si="0"/>
        <v>AVIANCA</v>
      </c>
      <c r="H73" s="57"/>
      <c r="I73" s="57">
        <v>1020739904</v>
      </c>
      <c r="J73" s="57" t="s">
        <v>205</v>
      </c>
      <c r="K73" s="64">
        <v>46174</v>
      </c>
      <c r="L73" s="64">
        <v>46174</v>
      </c>
      <c r="M73" s="57" t="s">
        <v>301</v>
      </c>
      <c r="N73" s="42" t="str">
        <f t="shared" si="1"/>
        <v>ONE WAY</v>
      </c>
      <c r="O73" s="45" t="s">
        <v>37</v>
      </c>
      <c r="P73" s="46" t="s">
        <v>95</v>
      </c>
      <c r="Q73" s="65">
        <v>592700</v>
      </c>
      <c r="R73" s="51"/>
      <c r="S73" s="49">
        <f>IF(AND(P73="EMITIDO",O73='FICHA TECNICA'!$C$23),'FICHA TECNICA'!$C$24,IF(AND(P73="EMITIDO",O73='FICHA TECNICA'!$G$23),'FICHA TECNICA'!$G$24,IF(P73="REVISADO",0,IF(P73="ANULADO",0,"0"))))</f>
        <v>5.0999999999999997E-2</v>
      </c>
      <c r="T73" s="61">
        <f t="shared" si="2"/>
        <v>30227.699999999997</v>
      </c>
      <c r="U73" s="72">
        <v>0</v>
      </c>
      <c r="V73" s="62">
        <v>23700</v>
      </c>
      <c r="W73" s="62"/>
      <c r="X73" s="90"/>
      <c r="Y73" s="54">
        <f t="shared" si="9"/>
        <v>45700</v>
      </c>
      <c r="Z73" s="53">
        <f t="shared" si="5"/>
        <v>8683</v>
      </c>
      <c r="AA73" s="53">
        <f t="shared" si="6"/>
        <v>670783</v>
      </c>
      <c r="AB73" s="268">
        <f t="shared" si="7"/>
        <v>640555.30000000005</v>
      </c>
      <c r="AC73" s="76" t="s">
        <v>90</v>
      </c>
      <c r="AD73" s="76"/>
      <c r="AE73" s="63"/>
      <c r="AF73" s="56" t="s">
        <v>97</v>
      </c>
      <c r="AI73" s="1"/>
      <c r="AJ73" s="1"/>
      <c r="AK73" s="1"/>
    </row>
    <row r="74" spans="1:39" ht="15.75" hidden="1" customHeight="1" x14ac:dyDescent="0.35">
      <c r="A74" s="40" t="s">
        <v>89</v>
      </c>
      <c r="B74" s="57">
        <v>37117</v>
      </c>
      <c r="C74" s="57" t="s">
        <v>90</v>
      </c>
      <c r="D74" s="57" t="s">
        <v>312</v>
      </c>
      <c r="E74" s="58">
        <v>46170</v>
      </c>
      <c r="F74" s="57" t="s">
        <v>313</v>
      </c>
      <c r="G74" s="42" t="str">
        <f t="shared" si="0"/>
        <v>AVIANCA</v>
      </c>
      <c r="H74" s="57"/>
      <c r="I74" s="57">
        <v>1032448057</v>
      </c>
      <c r="J74" s="57" t="s">
        <v>93</v>
      </c>
      <c r="K74" s="64">
        <v>46175</v>
      </c>
      <c r="L74" s="64">
        <v>46175</v>
      </c>
      <c r="M74" s="57" t="s">
        <v>298</v>
      </c>
      <c r="N74" s="42" t="str">
        <f t="shared" si="1"/>
        <v>ONE WAY</v>
      </c>
      <c r="O74" s="45" t="s">
        <v>37</v>
      </c>
      <c r="P74" s="46" t="s">
        <v>95</v>
      </c>
      <c r="Q74" s="65">
        <v>545700</v>
      </c>
      <c r="R74" s="51"/>
      <c r="S74" s="49">
        <f>IF(AND(P74="EMITIDO",O74='FICHA TECNICA'!$C$23),'FICHA TECNICA'!$C$24,IF(AND(P74="EMITIDO",O74='FICHA TECNICA'!$G$23),'FICHA TECNICA'!$G$24,IF(P74="REVISADO",0,IF(P74="ANULADO",0,"0"))))</f>
        <v>5.0999999999999997E-2</v>
      </c>
      <c r="T74" s="61">
        <f t="shared" si="2"/>
        <v>27830.699999999997</v>
      </c>
      <c r="U74" s="72">
        <v>0</v>
      </c>
      <c r="V74" s="62">
        <v>25200</v>
      </c>
      <c r="W74" s="62"/>
      <c r="X74" s="90"/>
      <c r="Y74" s="54">
        <f t="shared" si="9"/>
        <v>45700</v>
      </c>
      <c r="Z74" s="53">
        <f t="shared" si="5"/>
        <v>8683</v>
      </c>
      <c r="AA74" s="53">
        <f t="shared" si="6"/>
        <v>625283</v>
      </c>
      <c r="AB74" s="268">
        <f t="shared" si="7"/>
        <v>597452.30000000005</v>
      </c>
      <c r="AC74" s="76" t="s">
        <v>214</v>
      </c>
      <c r="AD74" s="76"/>
      <c r="AE74" s="63"/>
      <c r="AF74" s="56" t="s">
        <v>97</v>
      </c>
      <c r="AI74" s="1"/>
      <c r="AJ74" s="1"/>
      <c r="AK74" s="1"/>
    </row>
    <row r="75" spans="1:39" ht="15.75" hidden="1" customHeight="1" x14ac:dyDescent="0.35">
      <c r="A75" s="40" t="s">
        <v>89</v>
      </c>
      <c r="B75" s="57">
        <v>37117</v>
      </c>
      <c r="C75" s="57" t="s">
        <v>90</v>
      </c>
      <c r="D75" s="57" t="s">
        <v>312</v>
      </c>
      <c r="E75" s="58">
        <v>46170</v>
      </c>
      <c r="F75" s="57" t="s">
        <v>314</v>
      </c>
      <c r="G75" s="42" t="str">
        <f t="shared" si="0"/>
        <v>AVIANCA</v>
      </c>
      <c r="H75" s="57"/>
      <c r="I75" s="57">
        <v>1003969111</v>
      </c>
      <c r="J75" s="57" t="s">
        <v>230</v>
      </c>
      <c r="K75" s="64">
        <v>46175</v>
      </c>
      <c r="L75" s="64">
        <v>46175</v>
      </c>
      <c r="M75" s="57" t="s">
        <v>298</v>
      </c>
      <c r="N75" s="42" t="str">
        <f t="shared" si="1"/>
        <v>ONE WAY</v>
      </c>
      <c r="O75" s="45" t="s">
        <v>37</v>
      </c>
      <c r="P75" s="46" t="s">
        <v>95</v>
      </c>
      <c r="Q75" s="65">
        <v>545700</v>
      </c>
      <c r="R75" s="51"/>
      <c r="S75" s="49">
        <f>IF(AND(P75="EMITIDO",O75='FICHA TECNICA'!$C$23),'FICHA TECNICA'!$C$24,IF(AND(P75="EMITIDO",O75='FICHA TECNICA'!$G$23),'FICHA TECNICA'!$G$24,IF(P75="REVISADO",0,IF(P75="ANULADO",0,"0"))))</f>
        <v>5.0999999999999997E-2</v>
      </c>
      <c r="T75" s="61">
        <f t="shared" si="2"/>
        <v>27830.699999999997</v>
      </c>
      <c r="U75" s="72">
        <v>0</v>
      </c>
      <c r="V75" s="62">
        <v>25200</v>
      </c>
      <c r="W75" s="62"/>
      <c r="X75" s="90"/>
      <c r="Y75" s="54">
        <f t="shared" si="9"/>
        <v>45700</v>
      </c>
      <c r="Z75" s="53">
        <f t="shared" si="5"/>
        <v>8683</v>
      </c>
      <c r="AA75" s="53">
        <f t="shared" si="6"/>
        <v>625283</v>
      </c>
      <c r="AB75" s="268">
        <f t="shared" si="7"/>
        <v>597452.30000000005</v>
      </c>
      <c r="AC75" s="76" t="s">
        <v>214</v>
      </c>
      <c r="AD75" s="76"/>
      <c r="AE75" s="63"/>
      <c r="AF75" s="56" t="s">
        <v>97</v>
      </c>
      <c r="AI75" s="1"/>
      <c r="AJ75" s="1"/>
      <c r="AK75" s="1"/>
    </row>
    <row r="76" spans="1:39" ht="15.75" hidden="1" customHeight="1" x14ac:dyDescent="0.35">
      <c r="A76" s="40" t="s">
        <v>89</v>
      </c>
      <c r="B76" s="57">
        <v>37117</v>
      </c>
      <c r="C76" s="57" t="s">
        <v>90</v>
      </c>
      <c r="D76" s="57" t="s">
        <v>315</v>
      </c>
      <c r="E76" s="58">
        <v>46170</v>
      </c>
      <c r="F76" s="57" t="s">
        <v>316</v>
      </c>
      <c r="G76" s="42" t="str">
        <f t="shared" si="0"/>
        <v>AVIANCA</v>
      </c>
      <c r="H76" s="57"/>
      <c r="I76" s="59">
        <v>55163537</v>
      </c>
      <c r="J76" s="57" t="s">
        <v>102</v>
      </c>
      <c r="K76" s="64">
        <v>46174</v>
      </c>
      <c r="L76" s="64">
        <v>46175</v>
      </c>
      <c r="M76" s="57" t="s">
        <v>317</v>
      </c>
      <c r="N76" s="42" t="str">
        <f t="shared" si="1"/>
        <v>ROUND TRIP</v>
      </c>
      <c r="O76" s="45" t="s">
        <v>37</v>
      </c>
      <c r="P76" s="46" t="s">
        <v>95</v>
      </c>
      <c r="Q76" s="65">
        <v>1175300</v>
      </c>
      <c r="R76" s="51"/>
      <c r="S76" s="49">
        <f>IF(AND(P76="EMITIDO",O76='FICHA TECNICA'!$C$23),'FICHA TECNICA'!$C$24,IF(AND(P76="EMITIDO",O76='FICHA TECNICA'!$G$23),'FICHA TECNICA'!$G$24,IF(P76="REVISADO",0,IF(P76="ANULADO",0,"0"))))</f>
        <v>5.0999999999999997E-2</v>
      </c>
      <c r="T76" s="61">
        <f t="shared" si="2"/>
        <v>59940.299999999996</v>
      </c>
      <c r="U76" s="72">
        <v>0</v>
      </c>
      <c r="V76" s="62">
        <v>48900</v>
      </c>
      <c r="W76" s="62"/>
      <c r="X76" s="90"/>
      <c r="Y76" s="54">
        <f t="shared" si="9"/>
        <v>83000</v>
      </c>
      <c r="Z76" s="53">
        <f t="shared" si="5"/>
        <v>15770</v>
      </c>
      <c r="AA76" s="53">
        <f t="shared" si="6"/>
        <v>1322970</v>
      </c>
      <c r="AB76" s="268">
        <f t="shared" si="7"/>
        <v>1263029.7</v>
      </c>
      <c r="AC76" s="76" t="s">
        <v>318</v>
      </c>
      <c r="AD76" s="76"/>
      <c r="AE76" s="63"/>
      <c r="AF76" s="56" t="s">
        <v>97</v>
      </c>
      <c r="AI76" s="1"/>
      <c r="AJ76" s="1"/>
      <c r="AK76" s="1"/>
    </row>
    <row r="77" spans="1:39" ht="15.75" hidden="1" customHeight="1" x14ac:dyDescent="0.35">
      <c r="A77" s="40" t="s">
        <v>89</v>
      </c>
      <c r="B77" s="57">
        <v>37117</v>
      </c>
      <c r="C77" s="57" t="s">
        <v>90</v>
      </c>
      <c r="D77" s="57" t="s">
        <v>319</v>
      </c>
      <c r="E77" s="58">
        <v>46170</v>
      </c>
      <c r="F77" s="57" t="s">
        <v>320</v>
      </c>
      <c r="G77" s="42" t="str">
        <f t="shared" si="0"/>
        <v>AVIANCA</v>
      </c>
      <c r="H77" s="57"/>
      <c r="I77" s="59">
        <v>42029290</v>
      </c>
      <c r="J77" s="57" t="s">
        <v>234</v>
      </c>
      <c r="K77" s="64">
        <v>46174</v>
      </c>
      <c r="L77" s="64">
        <v>46175</v>
      </c>
      <c r="M77" s="57" t="s">
        <v>317</v>
      </c>
      <c r="N77" s="42" t="str">
        <f t="shared" si="1"/>
        <v>ROUND TRIP</v>
      </c>
      <c r="O77" s="45" t="s">
        <v>37</v>
      </c>
      <c r="P77" s="46" t="s">
        <v>95</v>
      </c>
      <c r="Q77" s="65">
        <v>1125300</v>
      </c>
      <c r="R77" s="51"/>
      <c r="S77" s="49">
        <f>IF(AND(P77="EMITIDO",O77='FICHA TECNICA'!$C$23),'FICHA TECNICA'!$C$24,IF(AND(P77="EMITIDO",O77='FICHA TECNICA'!$G$23),'FICHA TECNICA'!$G$24,IF(P77="REVISADO",0,IF(P77="ANULADO",0,"0"))))</f>
        <v>5.0999999999999997E-2</v>
      </c>
      <c r="T77" s="61">
        <f t="shared" si="2"/>
        <v>57390.299999999996</v>
      </c>
      <c r="U77" s="72">
        <v>0</v>
      </c>
      <c r="V77" s="62">
        <v>48900</v>
      </c>
      <c r="W77" s="62"/>
      <c r="X77" s="90"/>
      <c r="Y77" s="54">
        <f t="shared" si="9"/>
        <v>83000</v>
      </c>
      <c r="Z77" s="53">
        <f t="shared" si="5"/>
        <v>15770</v>
      </c>
      <c r="AA77" s="53">
        <f t="shared" si="6"/>
        <v>1272970</v>
      </c>
      <c r="AB77" s="268">
        <f t="shared" si="7"/>
        <v>1215579.7</v>
      </c>
      <c r="AC77" s="76" t="s">
        <v>318</v>
      </c>
      <c r="AD77" s="76"/>
      <c r="AE77" s="63"/>
      <c r="AF77" s="56" t="s">
        <v>97</v>
      </c>
      <c r="AI77" s="1"/>
      <c r="AJ77" s="1"/>
      <c r="AK77" s="1"/>
    </row>
    <row r="78" spans="1:39" ht="15.75" customHeight="1" x14ac:dyDescent="0.35">
      <c r="A78" s="40" t="s">
        <v>89</v>
      </c>
      <c r="B78" s="57">
        <v>37117</v>
      </c>
      <c r="C78" s="57" t="s">
        <v>116</v>
      </c>
      <c r="D78" s="57" t="s">
        <v>199</v>
      </c>
      <c r="E78" s="58">
        <v>46171</v>
      </c>
      <c r="F78" s="57" t="s">
        <v>321</v>
      </c>
      <c r="G78" s="42" t="str">
        <f t="shared" si="0"/>
        <v>AVIANCA</v>
      </c>
      <c r="H78" s="57"/>
      <c r="I78" s="59">
        <v>8722126</v>
      </c>
      <c r="J78" s="57" t="s">
        <v>279</v>
      </c>
      <c r="K78" s="64">
        <v>46174</v>
      </c>
      <c r="L78" s="64">
        <v>46175</v>
      </c>
      <c r="M78" s="57" t="s">
        <v>201</v>
      </c>
      <c r="N78" s="42" t="str">
        <f t="shared" si="1"/>
        <v>ROUND TRIP</v>
      </c>
      <c r="O78" s="84" t="s">
        <v>37</v>
      </c>
      <c r="P78" s="85" t="s">
        <v>105</v>
      </c>
      <c r="Q78" s="65">
        <v>44000</v>
      </c>
      <c r="R78" s="51"/>
      <c r="S78" s="49">
        <f>IF(AND(P78="EMITIDO",O78='FICHA TECNICA'!$C$23),'FICHA TECNICA'!$C$24,IF(AND(P78="EMITIDO",O78='FICHA TECNICA'!$G$23),'FICHA TECNICA'!$G$24,IF(P78="REVISADO",0,IF(P78="ANULADO",0,"0"))))</f>
        <v>0</v>
      </c>
      <c r="T78" s="61">
        <f t="shared" si="2"/>
        <v>0</v>
      </c>
      <c r="U78" s="51">
        <f>Q78*19%</f>
        <v>8360</v>
      </c>
      <c r="V78" s="62">
        <v>0</v>
      </c>
      <c r="W78" s="62"/>
      <c r="X78" s="87"/>
      <c r="Y78" s="54">
        <f t="shared" si="9"/>
        <v>83000</v>
      </c>
      <c r="Z78" s="53">
        <f t="shared" si="5"/>
        <v>15770</v>
      </c>
      <c r="AA78" s="53">
        <f t="shared" si="6"/>
        <v>151130</v>
      </c>
      <c r="AB78" s="268">
        <f t="shared" si="7"/>
        <v>151130</v>
      </c>
      <c r="AC78" s="63" t="s">
        <v>322</v>
      </c>
      <c r="AD78" s="63"/>
      <c r="AE78" s="63" t="s">
        <v>323</v>
      </c>
      <c r="AF78" s="301" t="s">
        <v>148</v>
      </c>
      <c r="AI78" s="1"/>
      <c r="AJ78" s="1"/>
      <c r="AK78" s="1"/>
    </row>
    <row r="79" spans="1:39" ht="15.75" hidden="1" customHeight="1" x14ac:dyDescent="0.35">
      <c r="A79" s="40" t="s">
        <v>89</v>
      </c>
      <c r="B79" s="57">
        <v>37117</v>
      </c>
      <c r="C79" s="66" t="s">
        <v>90</v>
      </c>
      <c r="D79" s="66" t="s">
        <v>324</v>
      </c>
      <c r="E79" s="67">
        <v>46171</v>
      </c>
      <c r="F79" s="66" t="s">
        <v>325</v>
      </c>
      <c r="G79" s="68" t="str">
        <f t="shared" si="0"/>
        <v>LATAM</v>
      </c>
      <c r="H79" s="66"/>
      <c r="I79" s="69">
        <v>32780682</v>
      </c>
      <c r="J79" s="66" t="s">
        <v>326</v>
      </c>
      <c r="K79" s="70">
        <v>46175</v>
      </c>
      <c r="L79" s="70">
        <v>46175</v>
      </c>
      <c r="M79" s="66" t="s">
        <v>298</v>
      </c>
      <c r="N79" s="42" t="str">
        <f t="shared" si="1"/>
        <v>ONE WAY</v>
      </c>
      <c r="O79" s="45" t="s">
        <v>37</v>
      </c>
      <c r="P79" s="46" t="s">
        <v>95</v>
      </c>
      <c r="Q79" s="71">
        <v>489300</v>
      </c>
      <c r="R79" s="72">
        <v>52300</v>
      </c>
      <c r="S79" s="73">
        <f>IF(AND(P79="EMITIDO",O79='FICHA TECNICA'!$C$23),'FICHA TECNICA'!$C$24,IF(AND(P79="EMITIDO",O79='FICHA TECNICA'!$G$23),'FICHA TECNICA'!$G$24,IF(P79="REVISADO",0,IF(P79="ANULADO",0,"0"))))</f>
        <v>5.0999999999999997E-2</v>
      </c>
      <c r="T79" s="74">
        <f t="shared" si="2"/>
        <v>24954.3</v>
      </c>
      <c r="U79" s="51">
        <v>0</v>
      </c>
      <c r="V79" s="75">
        <v>25200</v>
      </c>
      <c r="W79" s="75"/>
      <c r="X79" s="87"/>
      <c r="Y79" s="54">
        <f t="shared" si="9"/>
        <v>45700</v>
      </c>
      <c r="Z79" s="53">
        <f t="shared" si="5"/>
        <v>8683</v>
      </c>
      <c r="AA79" s="53">
        <f t="shared" si="6"/>
        <v>621183</v>
      </c>
      <c r="AB79" s="268">
        <f t="shared" si="7"/>
        <v>596228.69999999995</v>
      </c>
      <c r="AC79" s="76" t="s">
        <v>327</v>
      </c>
      <c r="AD79" s="76"/>
      <c r="AE79" s="76"/>
      <c r="AF79" s="56" t="s">
        <v>97</v>
      </c>
      <c r="AG79" s="77"/>
      <c r="AH79" s="77"/>
      <c r="AI79" s="78"/>
      <c r="AJ79" s="78"/>
      <c r="AK79" s="78"/>
      <c r="AL79" s="77"/>
      <c r="AM79" s="77"/>
    </row>
    <row r="80" spans="1:39" ht="15.75" hidden="1" customHeight="1" x14ac:dyDescent="0.35">
      <c r="A80" s="40" t="s">
        <v>89</v>
      </c>
      <c r="B80" s="57">
        <v>37117</v>
      </c>
      <c r="C80" s="66" t="s">
        <v>90</v>
      </c>
      <c r="D80" s="57" t="s">
        <v>328</v>
      </c>
      <c r="E80" s="58">
        <v>46171</v>
      </c>
      <c r="F80" s="57" t="s">
        <v>329</v>
      </c>
      <c r="G80" s="42" t="str">
        <f t="shared" si="0"/>
        <v>AVIANCA</v>
      </c>
      <c r="H80" s="57"/>
      <c r="I80" s="59">
        <v>1020739904</v>
      </c>
      <c r="J80" s="57" t="s">
        <v>205</v>
      </c>
      <c r="K80" s="64">
        <v>46176</v>
      </c>
      <c r="L80" s="64">
        <v>46177</v>
      </c>
      <c r="M80" s="57" t="s">
        <v>330</v>
      </c>
      <c r="N80" s="42" t="str">
        <f t="shared" si="1"/>
        <v>ROUND TRIP</v>
      </c>
      <c r="O80" s="45" t="s">
        <v>37</v>
      </c>
      <c r="P80" s="46" t="s">
        <v>95</v>
      </c>
      <c r="Q80" s="65">
        <v>1090400</v>
      </c>
      <c r="R80" s="51"/>
      <c r="S80" s="49">
        <f>IF(AND(P80="EMITIDO",O80='FICHA TECNICA'!$C$23),'FICHA TECNICA'!$C$24,IF(AND(P80="EMITIDO",O80='FICHA TECNICA'!$G$23),'FICHA TECNICA'!$G$24,IF(P80="REVISADO",0,IF(P80="ANULADO",0,"0"))))</f>
        <v>5.0999999999999997E-2</v>
      </c>
      <c r="T80" s="61">
        <f t="shared" si="2"/>
        <v>55610.399999999994</v>
      </c>
      <c r="U80" s="51">
        <f>IF(AND(P80="EMITIDO",O80="INTERNACIONAL",N80="ONE WAY"),(Q80+R80)*19%,IF(AND(P80="EMITIDO",O80="INTERNACIONAL",N80="ROUND TRIP"),(Q80+R80)*9.5%,IF(P80="EMITIDO",(Q80+R80)*19%,IF(P80="ANULADO","0",IF(P80="REVISADO","0","-")))))</f>
        <v>207176</v>
      </c>
      <c r="V80" s="62">
        <v>48400</v>
      </c>
      <c r="W80" s="75"/>
      <c r="X80" s="87"/>
      <c r="Y80" s="54">
        <f t="shared" si="9"/>
        <v>83000</v>
      </c>
      <c r="Z80" s="53">
        <f t="shared" si="5"/>
        <v>15770</v>
      </c>
      <c r="AA80" s="53">
        <f t="shared" si="6"/>
        <v>1444746</v>
      </c>
      <c r="AB80" s="268">
        <f t="shared" si="7"/>
        <v>1389135.6</v>
      </c>
      <c r="AC80" s="76" t="s">
        <v>331</v>
      </c>
      <c r="AD80" s="76"/>
      <c r="AE80" s="63"/>
      <c r="AF80" s="56" t="s">
        <v>97</v>
      </c>
      <c r="AI80" s="1"/>
      <c r="AJ80" s="1"/>
      <c r="AK80" s="1"/>
    </row>
    <row r="81" spans="1:39" s="272" customFormat="1" ht="15.75" hidden="1" customHeight="1" x14ac:dyDescent="0.35">
      <c r="A81" s="248" t="s">
        <v>89</v>
      </c>
      <c r="B81" s="249">
        <v>37117</v>
      </c>
      <c r="C81" s="250" t="s">
        <v>90</v>
      </c>
      <c r="D81" s="251" t="s">
        <v>332</v>
      </c>
      <c r="E81" s="252">
        <v>46171</v>
      </c>
      <c r="F81" s="250" t="s">
        <v>333</v>
      </c>
      <c r="G81" s="253" t="str">
        <f t="shared" si="0"/>
        <v>AVIANCA</v>
      </c>
      <c r="H81" s="250"/>
      <c r="I81" s="254">
        <v>32780682</v>
      </c>
      <c r="J81" s="250" t="s">
        <v>326</v>
      </c>
      <c r="K81" s="255">
        <v>46174</v>
      </c>
      <c r="L81" s="255">
        <v>46174</v>
      </c>
      <c r="M81" s="250" t="s">
        <v>301</v>
      </c>
      <c r="N81" s="256" t="str">
        <f t="shared" si="1"/>
        <v>ONE WAY</v>
      </c>
      <c r="O81" s="257" t="s">
        <v>37</v>
      </c>
      <c r="P81" s="258" t="s">
        <v>95</v>
      </c>
      <c r="Q81" s="259">
        <v>750700</v>
      </c>
      <c r="R81" s="260"/>
      <c r="S81" s="261">
        <f>IF(AND(P81="EMITIDO",O81='FICHA TECNICA'!$C$23),'FICHA TECNICA'!$C$24,IF(AND(P81="EMITIDO",O81='FICHA TECNICA'!$G$23),'FICHA TECNICA'!$G$24,IF(P81="REVISADO",0,IF(P81="ANULADO",0,"0"))))</f>
        <v>5.0999999999999997E-2</v>
      </c>
      <c r="T81" s="262">
        <f t="shared" si="2"/>
        <v>38285.699999999997</v>
      </c>
      <c r="U81" s="263">
        <v>0</v>
      </c>
      <c r="V81" s="264">
        <v>23700</v>
      </c>
      <c r="W81" s="264"/>
      <c r="X81" s="265"/>
      <c r="Y81" s="266">
        <f t="shared" si="9"/>
        <v>45700</v>
      </c>
      <c r="Z81" s="267">
        <f t="shared" si="5"/>
        <v>8683</v>
      </c>
      <c r="AA81" s="267">
        <f t="shared" si="6"/>
        <v>828783</v>
      </c>
      <c r="AB81" s="268">
        <f t="shared" si="7"/>
        <v>790497.3</v>
      </c>
      <c r="AC81" s="269" t="s">
        <v>197</v>
      </c>
      <c r="AD81" s="269"/>
      <c r="AE81" s="269"/>
      <c r="AF81" s="270" t="s">
        <v>97</v>
      </c>
      <c r="AG81" s="271"/>
      <c r="AH81" s="271"/>
      <c r="AI81" s="271"/>
      <c r="AJ81" s="271"/>
      <c r="AK81" s="271"/>
      <c r="AL81" s="271"/>
      <c r="AM81" s="271"/>
    </row>
    <row r="82" spans="1:39" ht="15.75" customHeight="1" x14ac:dyDescent="0.35">
      <c r="A82" s="303" t="s">
        <v>334</v>
      </c>
      <c r="B82" s="303">
        <v>37273</v>
      </c>
      <c r="C82" s="304" t="s">
        <v>116</v>
      </c>
      <c r="D82" s="304" t="s">
        <v>335</v>
      </c>
      <c r="E82" s="305">
        <v>46174</v>
      </c>
      <c r="F82" s="304" t="s">
        <v>336</v>
      </c>
      <c r="G82" s="306" t="str">
        <f t="shared" si="0"/>
        <v>AVIANCA</v>
      </c>
      <c r="H82" s="304"/>
      <c r="I82" s="304">
        <v>80110285</v>
      </c>
      <c r="J82" s="304" t="s">
        <v>249</v>
      </c>
      <c r="K82" s="307">
        <v>46177</v>
      </c>
      <c r="L82" s="307">
        <v>46178</v>
      </c>
      <c r="M82" s="304" t="s">
        <v>226</v>
      </c>
      <c r="N82" s="306" t="str">
        <f t="shared" si="1"/>
        <v>ROUND TRIP</v>
      </c>
      <c r="O82" s="308" t="s">
        <v>37</v>
      </c>
      <c r="P82" s="309" t="s">
        <v>105</v>
      </c>
      <c r="Q82" s="310">
        <v>135000</v>
      </c>
      <c r="R82" s="311"/>
      <c r="S82" s="312">
        <f>IF(AND(P82="EMITIDO",O82='FICHA TECNICA'!$C$23),'FICHA TECNICA'!$C$24,IF(AND(P82="EMITIDO",O82='FICHA TECNICA'!$G$23),'FICHA TECNICA'!$G$24,IF(P82="REVISADO",0,IF(P82="ANULADO",0,"0"))))</f>
        <v>0</v>
      </c>
      <c r="T82" s="313">
        <f t="shared" si="2"/>
        <v>0</v>
      </c>
      <c r="U82" s="311">
        <f t="shared" ref="U82:U86" si="17">Q82*19%</f>
        <v>25650</v>
      </c>
      <c r="V82" s="314"/>
      <c r="W82" s="315"/>
      <c r="X82" s="316">
        <v>125000</v>
      </c>
      <c r="Y82" s="317">
        <f t="shared" si="9"/>
        <v>83000</v>
      </c>
      <c r="Z82" s="318">
        <f t="shared" si="5"/>
        <v>15770</v>
      </c>
      <c r="AA82" s="318">
        <f t="shared" si="6"/>
        <v>384420</v>
      </c>
      <c r="AB82" s="319">
        <f t="shared" si="7"/>
        <v>384420</v>
      </c>
      <c r="AC82" s="320" t="s">
        <v>337</v>
      </c>
      <c r="AD82" s="320"/>
      <c r="AE82" s="321" t="s">
        <v>338</v>
      </c>
      <c r="AF82" s="302" t="s">
        <v>97</v>
      </c>
      <c r="AG82" s="77"/>
      <c r="AI82" s="1"/>
      <c r="AJ82" s="1"/>
      <c r="AK82" s="1"/>
    </row>
    <row r="83" spans="1:39" ht="15.75" customHeight="1" x14ac:dyDescent="0.35">
      <c r="A83" s="66" t="s">
        <v>334</v>
      </c>
      <c r="B83" s="66">
        <v>37273</v>
      </c>
      <c r="C83" s="57" t="s">
        <v>116</v>
      </c>
      <c r="D83" s="57" t="s">
        <v>339</v>
      </c>
      <c r="E83" s="58">
        <v>46174</v>
      </c>
      <c r="F83" s="57" t="s">
        <v>340</v>
      </c>
      <c r="G83" s="42" t="str">
        <f t="shared" si="0"/>
        <v>AVIANCA</v>
      </c>
      <c r="H83" s="57"/>
      <c r="I83" s="57">
        <v>80110285</v>
      </c>
      <c r="J83" s="57" t="s">
        <v>249</v>
      </c>
      <c r="K83" s="70">
        <v>46174</v>
      </c>
      <c r="L83" s="64">
        <v>46175</v>
      </c>
      <c r="M83" s="57" t="s">
        <v>162</v>
      </c>
      <c r="N83" s="42" t="str">
        <f t="shared" si="1"/>
        <v>ROUND TRIP</v>
      </c>
      <c r="O83" s="84" t="s">
        <v>37</v>
      </c>
      <c r="P83" s="85" t="s">
        <v>105</v>
      </c>
      <c r="Q83" s="65">
        <v>101000</v>
      </c>
      <c r="R83" s="51"/>
      <c r="S83" s="49">
        <f>IF(AND(P83="EMITIDO",O83='FICHA TECNICA'!$C$23),'FICHA TECNICA'!$C$24,IF(AND(P83="EMITIDO",O83='FICHA TECNICA'!$G$23),'FICHA TECNICA'!$G$24,IF(P83="REVISADO",0,IF(P83="ANULADO",0,"0"))))</f>
        <v>0</v>
      </c>
      <c r="T83" s="61">
        <f t="shared" si="2"/>
        <v>0</v>
      </c>
      <c r="U83" s="51">
        <f t="shared" si="17"/>
        <v>19190</v>
      </c>
      <c r="V83" s="62">
        <v>0</v>
      </c>
      <c r="W83" s="75"/>
      <c r="X83" s="316">
        <v>125000</v>
      </c>
      <c r="Y83" s="54">
        <f t="shared" si="9"/>
        <v>83000</v>
      </c>
      <c r="Z83" s="53">
        <f t="shared" si="5"/>
        <v>15770</v>
      </c>
      <c r="AA83" s="53">
        <f t="shared" si="6"/>
        <v>343960</v>
      </c>
      <c r="AB83" s="50">
        <f t="shared" si="7"/>
        <v>343960</v>
      </c>
      <c r="AC83" s="76" t="s">
        <v>238</v>
      </c>
      <c r="AD83" s="76"/>
      <c r="AE83" s="63" t="s">
        <v>341</v>
      </c>
      <c r="AF83" s="56" t="s">
        <v>97</v>
      </c>
      <c r="AI83" s="1"/>
      <c r="AJ83" s="1"/>
      <c r="AK83" s="1"/>
    </row>
    <row r="84" spans="1:39" ht="15.75" customHeight="1" x14ac:dyDescent="0.35">
      <c r="A84" s="66" t="s">
        <v>334</v>
      </c>
      <c r="B84" s="66">
        <v>37273</v>
      </c>
      <c r="C84" s="57" t="s">
        <v>116</v>
      </c>
      <c r="D84" s="57" t="s">
        <v>342</v>
      </c>
      <c r="E84" s="58">
        <v>46174</v>
      </c>
      <c r="F84" s="57" t="s">
        <v>343</v>
      </c>
      <c r="G84" s="42" t="str">
        <f t="shared" si="0"/>
        <v>AVIANCA</v>
      </c>
      <c r="H84" s="57"/>
      <c r="I84" s="59">
        <v>52145785</v>
      </c>
      <c r="J84" s="57" t="s">
        <v>142</v>
      </c>
      <c r="K84" s="64">
        <v>46177</v>
      </c>
      <c r="L84" s="64">
        <v>46178</v>
      </c>
      <c r="M84" s="57" t="s">
        <v>162</v>
      </c>
      <c r="N84" s="42" t="str">
        <f t="shared" si="1"/>
        <v>ROUND TRIP</v>
      </c>
      <c r="O84" s="84" t="s">
        <v>37</v>
      </c>
      <c r="P84" s="85" t="s">
        <v>105</v>
      </c>
      <c r="Q84" s="65">
        <v>491000</v>
      </c>
      <c r="R84" s="51"/>
      <c r="S84" s="49">
        <f>IF(AND(P84="EMITIDO",O84='FICHA TECNICA'!$C$23),'FICHA TECNICA'!$C$24,IF(AND(P84="EMITIDO",O84='FICHA TECNICA'!$G$23),'FICHA TECNICA'!$G$24,IF(P84="REVISADO",0,IF(P84="ANULADO",0,"0"))))</f>
        <v>0</v>
      </c>
      <c r="T84" s="61">
        <f t="shared" si="2"/>
        <v>0</v>
      </c>
      <c r="U84" s="51">
        <f t="shared" si="17"/>
        <v>93290</v>
      </c>
      <c r="V84" s="62">
        <v>0</v>
      </c>
      <c r="W84" s="75"/>
      <c r="X84" s="87"/>
      <c r="Y84" s="54">
        <f t="shared" si="9"/>
        <v>83000</v>
      </c>
      <c r="Z84" s="53">
        <f t="shared" si="5"/>
        <v>15770</v>
      </c>
      <c r="AA84" s="53">
        <f t="shared" si="6"/>
        <v>683060</v>
      </c>
      <c r="AB84" s="50">
        <f t="shared" si="7"/>
        <v>683060</v>
      </c>
      <c r="AC84" s="76" t="s">
        <v>344</v>
      </c>
      <c r="AD84" s="76"/>
      <c r="AE84" s="63" t="s">
        <v>345</v>
      </c>
      <c r="AF84" s="56" t="s">
        <v>105</v>
      </c>
      <c r="AI84" s="1"/>
      <c r="AJ84" s="1"/>
      <c r="AK84" s="1"/>
    </row>
    <row r="85" spans="1:39" ht="15.75" customHeight="1" x14ac:dyDescent="0.35">
      <c r="A85" s="66" t="s">
        <v>334</v>
      </c>
      <c r="B85" s="66">
        <v>37273</v>
      </c>
      <c r="C85" s="57" t="s">
        <v>116</v>
      </c>
      <c r="D85" s="57" t="s">
        <v>307</v>
      </c>
      <c r="E85" s="58">
        <v>46174</v>
      </c>
      <c r="F85" s="57" t="s">
        <v>346</v>
      </c>
      <c r="G85" s="42" t="str">
        <f t="shared" si="0"/>
        <v>AVIANCA</v>
      </c>
      <c r="H85" s="57"/>
      <c r="I85" s="69">
        <v>80241559</v>
      </c>
      <c r="J85" s="66" t="s">
        <v>287</v>
      </c>
      <c r="K85" s="64">
        <v>46177</v>
      </c>
      <c r="L85" s="64">
        <v>46178</v>
      </c>
      <c r="M85" s="57" t="s">
        <v>162</v>
      </c>
      <c r="N85" s="42" t="str">
        <f t="shared" si="1"/>
        <v>ROUND TRIP</v>
      </c>
      <c r="O85" s="84" t="s">
        <v>37</v>
      </c>
      <c r="P85" s="85" t="s">
        <v>105</v>
      </c>
      <c r="Q85" s="65">
        <v>411000</v>
      </c>
      <c r="R85" s="51"/>
      <c r="S85" s="49">
        <f>IF(AND(P85="EMITIDO",O85='FICHA TECNICA'!$C$23),'FICHA TECNICA'!$C$24,IF(AND(P85="EMITIDO",O85='FICHA TECNICA'!$G$23),'FICHA TECNICA'!$G$24,IF(P85="REVISADO",0,IF(P85="ANULADO",0,"0"))))</f>
        <v>0</v>
      </c>
      <c r="T85" s="61">
        <f t="shared" si="2"/>
        <v>0</v>
      </c>
      <c r="U85" s="51">
        <f t="shared" si="17"/>
        <v>78090</v>
      </c>
      <c r="V85" s="62">
        <v>0</v>
      </c>
      <c r="W85" s="75"/>
      <c r="X85" s="316">
        <v>125000</v>
      </c>
      <c r="Y85" s="54">
        <f t="shared" si="9"/>
        <v>83000</v>
      </c>
      <c r="Z85" s="53">
        <f t="shared" si="5"/>
        <v>15770</v>
      </c>
      <c r="AA85" s="53">
        <f t="shared" si="6"/>
        <v>712860</v>
      </c>
      <c r="AB85" s="50">
        <f t="shared" si="7"/>
        <v>712860</v>
      </c>
      <c r="AC85" s="76" t="s">
        <v>344</v>
      </c>
      <c r="AD85" s="76"/>
      <c r="AE85" s="63" t="s">
        <v>347</v>
      </c>
      <c r="AF85" s="56" t="s">
        <v>97</v>
      </c>
      <c r="AI85" s="1"/>
      <c r="AJ85" s="1"/>
      <c r="AK85" s="1"/>
    </row>
    <row r="86" spans="1:39" ht="15.75" customHeight="1" x14ac:dyDescent="0.35">
      <c r="A86" s="66" t="s">
        <v>334</v>
      </c>
      <c r="B86" s="66">
        <v>37273</v>
      </c>
      <c r="C86" s="57" t="s">
        <v>116</v>
      </c>
      <c r="D86" s="57" t="s">
        <v>304</v>
      </c>
      <c r="E86" s="58">
        <v>46174</v>
      </c>
      <c r="F86" s="57" t="s">
        <v>348</v>
      </c>
      <c r="G86" s="42" t="str">
        <f t="shared" si="0"/>
        <v>AVIANCA</v>
      </c>
      <c r="H86" s="57"/>
      <c r="I86" s="57">
        <v>13744211</v>
      </c>
      <c r="J86" s="57" t="s">
        <v>243</v>
      </c>
      <c r="K86" s="64">
        <v>46177</v>
      </c>
      <c r="L86" s="64">
        <v>46178</v>
      </c>
      <c r="M86" s="57" t="s">
        <v>162</v>
      </c>
      <c r="N86" s="42" t="str">
        <f t="shared" si="1"/>
        <v>ROUND TRIP</v>
      </c>
      <c r="O86" s="84" t="s">
        <v>37</v>
      </c>
      <c r="P86" s="85" t="s">
        <v>105</v>
      </c>
      <c r="Q86" s="65">
        <v>491000</v>
      </c>
      <c r="R86" s="51"/>
      <c r="S86" s="49">
        <f>IF(AND(P86="EMITIDO",O86='FICHA TECNICA'!$C$23),'FICHA TECNICA'!$C$24,IF(AND(P86="EMITIDO",O86='FICHA TECNICA'!$G$23),'FICHA TECNICA'!$G$24,IF(P86="REVISADO",0,IF(P86="ANULADO",0,"0"))))</f>
        <v>0</v>
      </c>
      <c r="T86" s="61">
        <f t="shared" si="2"/>
        <v>0</v>
      </c>
      <c r="U86" s="51">
        <f t="shared" si="17"/>
        <v>93290</v>
      </c>
      <c r="V86" s="62">
        <v>0</v>
      </c>
      <c r="W86" s="75"/>
      <c r="X86" s="87"/>
      <c r="Y86" s="54">
        <f t="shared" si="9"/>
        <v>83000</v>
      </c>
      <c r="Z86" s="53">
        <f t="shared" si="5"/>
        <v>15770</v>
      </c>
      <c r="AA86" s="53">
        <f t="shared" si="6"/>
        <v>683060</v>
      </c>
      <c r="AB86" s="50">
        <f t="shared" si="7"/>
        <v>683060</v>
      </c>
      <c r="AC86" s="76" t="s">
        <v>344</v>
      </c>
      <c r="AD86" s="76"/>
      <c r="AE86" s="63" t="s">
        <v>349</v>
      </c>
      <c r="AF86" s="56" t="s">
        <v>97</v>
      </c>
      <c r="AI86" s="1"/>
      <c r="AJ86" s="1"/>
      <c r="AK86" s="1"/>
    </row>
    <row r="87" spans="1:39" ht="15.75" hidden="1" customHeight="1" x14ac:dyDescent="0.35">
      <c r="A87" s="66" t="s">
        <v>334</v>
      </c>
      <c r="B87" s="66">
        <v>37273</v>
      </c>
      <c r="C87" s="57" t="s">
        <v>90</v>
      </c>
      <c r="D87" s="57" t="s">
        <v>350</v>
      </c>
      <c r="E87" s="58">
        <v>46174</v>
      </c>
      <c r="F87" s="57" t="s">
        <v>351</v>
      </c>
      <c r="G87" s="42" t="str">
        <f t="shared" si="0"/>
        <v>AVIANCA</v>
      </c>
      <c r="H87" s="57"/>
      <c r="I87" s="59">
        <v>55163537</v>
      </c>
      <c r="J87" s="57" t="s">
        <v>102</v>
      </c>
      <c r="K87" s="64">
        <v>46176</v>
      </c>
      <c r="L87" s="64">
        <v>46177</v>
      </c>
      <c r="M87" s="57" t="s">
        <v>330</v>
      </c>
      <c r="N87" s="42" t="str">
        <f t="shared" si="1"/>
        <v>ROUND TRIP</v>
      </c>
      <c r="O87" s="45" t="s">
        <v>37</v>
      </c>
      <c r="P87" s="46" t="s">
        <v>95</v>
      </c>
      <c r="Q87" s="65">
        <v>1046400</v>
      </c>
      <c r="R87" s="51"/>
      <c r="S87" s="49">
        <f>IF(AND(P87="EMITIDO",O87='FICHA TECNICA'!$C$23),'FICHA TECNICA'!$C$24,IF(AND(P87="EMITIDO",O87='FICHA TECNICA'!$G$23),'FICHA TECNICA'!$G$24,IF(P87="REVISADO",0,IF(P87="ANULADO",0,"0"))))</f>
        <v>5.0999999999999997E-2</v>
      </c>
      <c r="T87" s="61">
        <f t="shared" si="2"/>
        <v>53366.399999999994</v>
      </c>
      <c r="U87" s="51">
        <f t="shared" ref="U87:U95" si="18">IF(AND(P87="EMITIDO",O87="INTERNACIONAL",N87="ONE WAY"),(Q87+R87)*19%,IF(AND(P87="EMITIDO",O87="INTERNACIONAL",N87="ROUND TRIP"),(Q87+R87)*9.5%,IF(P87="EMITIDO",(Q87+R87)*19%,IF(P87="ANULADO","0",IF(P87="REVISADO","0","-")))))</f>
        <v>198816</v>
      </c>
      <c r="V87" s="62">
        <v>48400</v>
      </c>
      <c r="W87" s="75"/>
      <c r="X87" s="87"/>
      <c r="Y87" s="54">
        <f t="shared" si="9"/>
        <v>83000</v>
      </c>
      <c r="Z87" s="53">
        <f t="shared" si="5"/>
        <v>15770</v>
      </c>
      <c r="AA87" s="53">
        <f t="shared" si="6"/>
        <v>1392386</v>
      </c>
      <c r="AB87" s="50">
        <f t="shared" si="7"/>
        <v>1339019.6000000001</v>
      </c>
      <c r="AC87" s="63" t="s">
        <v>352</v>
      </c>
      <c r="AD87" s="63"/>
      <c r="AE87" s="63"/>
      <c r="AF87" s="56" t="s">
        <v>97</v>
      </c>
      <c r="AI87" s="1"/>
      <c r="AJ87" s="1"/>
      <c r="AK87" s="1"/>
    </row>
    <row r="88" spans="1:39" ht="15.75" hidden="1" customHeight="1" x14ac:dyDescent="0.35">
      <c r="A88" s="66" t="s">
        <v>334</v>
      </c>
      <c r="B88" s="66">
        <v>37273</v>
      </c>
      <c r="C88" s="57" t="s">
        <v>90</v>
      </c>
      <c r="D88" s="66" t="s">
        <v>353</v>
      </c>
      <c r="E88" s="67">
        <v>46174</v>
      </c>
      <c r="F88" s="66" t="s">
        <v>354</v>
      </c>
      <c r="G88" s="68" t="str">
        <f t="shared" si="0"/>
        <v>AVIANCA</v>
      </c>
      <c r="H88" s="66"/>
      <c r="I88" s="69">
        <v>55163537</v>
      </c>
      <c r="J88" s="66" t="s">
        <v>102</v>
      </c>
      <c r="K88" s="70">
        <v>46177</v>
      </c>
      <c r="L88" s="70">
        <v>46178</v>
      </c>
      <c r="M88" s="66" t="s">
        <v>103</v>
      </c>
      <c r="N88" s="42" t="str">
        <f t="shared" si="1"/>
        <v>ROUND TRIP</v>
      </c>
      <c r="O88" s="45" t="s">
        <v>37</v>
      </c>
      <c r="P88" s="46" t="s">
        <v>95</v>
      </c>
      <c r="Q88" s="71">
        <v>1308400</v>
      </c>
      <c r="R88" s="72"/>
      <c r="S88" s="73">
        <f>IF(AND(P88="EMITIDO",O88='FICHA TECNICA'!$C$23),'FICHA TECNICA'!$C$24,IF(AND(P88="EMITIDO",O88='FICHA TECNICA'!$G$23),'FICHA TECNICA'!$G$24,IF(P88="REVISADO",0,IF(P88="ANULADO",0,"0"))))</f>
        <v>5.0999999999999997E-2</v>
      </c>
      <c r="T88" s="74">
        <f t="shared" si="2"/>
        <v>66728.399999999994</v>
      </c>
      <c r="U88" s="51">
        <f t="shared" si="18"/>
        <v>248596</v>
      </c>
      <c r="V88" s="75">
        <v>48900</v>
      </c>
      <c r="W88" s="75"/>
      <c r="X88" s="90"/>
      <c r="Y88" s="54">
        <f t="shared" si="9"/>
        <v>83000</v>
      </c>
      <c r="Z88" s="53">
        <f t="shared" si="5"/>
        <v>15770</v>
      </c>
      <c r="AA88" s="53">
        <f t="shared" si="6"/>
        <v>1704666</v>
      </c>
      <c r="AB88" s="50">
        <f t="shared" si="7"/>
        <v>1637937.6</v>
      </c>
      <c r="AC88" s="76" t="s">
        <v>355</v>
      </c>
      <c r="AD88" s="63"/>
      <c r="AE88" s="76"/>
      <c r="AF88" s="56" t="s">
        <v>105</v>
      </c>
      <c r="AG88" s="77"/>
      <c r="AH88" s="77"/>
      <c r="AI88" s="78"/>
      <c r="AJ88" s="78"/>
      <c r="AK88" s="78"/>
      <c r="AL88" s="77"/>
      <c r="AM88" s="77"/>
    </row>
    <row r="89" spans="1:39" ht="15.75" hidden="1" customHeight="1" x14ac:dyDescent="0.35">
      <c r="A89" s="66" t="s">
        <v>334</v>
      </c>
      <c r="B89" s="66">
        <v>37273</v>
      </c>
      <c r="C89" s="57" t="s">
        <v>90</v>
      </c>
      <c r="D89" s="66" t="s">
        <v>356</v>
      </c>
      <c r="E89" s="67">
        <v>46174</v>
      </c>
      <c r="F89" s="66" t="s">
        <v>357</v>
      </c>
      <c r="G89" s="68" t="str">
        <f t="shared" si="0"/>
        <v>AVIANCA</v>
      </c>
      <c r="H89" s="66"/>
      <c r="I89" s="69">
        <v>1026254336</v>
      </c>
      <c r="J89" s="66" t="s">
        <v>358</v>
      </c>
      <c r="K89" s="70">
        <v>46176</v>
      </c>
      <c r="L89" s="70">
        <v>46177</v>
      </c>
      <c r="M89" s="57" t="s">
        <v>330</v>
      </c>
      <c r="N89" s="42" t="str">
        <f t="shared" si="1"/>
        <v>ROUND TRIP</v>
      </c>
      <c r="O89" s="45" t="s">
        <v>37</v>
      </c>
      <c r="P89" s="46" t="s">
        <v>95</v>
      </c>
      <c r="Q89" s="71">
        <v>1135400</v>
      </c>
      <c r="R89" s="72"/>
      <c r="S89" s="73">
        <f>IF(AND(P89="EMITIDO",O89='FICHA TECNICA'!$C$23),'FICHA TECNICA'!$C$24,IF(AND(P89="EMITIDO",O89='FICHA TECNICA'!$G$23),'FICHA TECNICA'!$G$24,IF(P89="REVISADO",0,IF(P89="ANULADO",0,"0"))))</f>
        <v>5.0999999999999997E-2</v>
      </c>
      <c r="T89" s="74">
        <f t="shared" si="2"/>
        <v>57905.399999999994</v>
      </c>
      <c r="U89" s="51">
        <f t="shared" si="18"/>
        <v>215726</v>
      </c>
      <c r="V89" s="75">
        <v>48400</v>
      </c>
      <c r="W89" s="75"/>
      <c r="X89" s="90"/>
      <c r="Y89" s="54">
        <f t="shared" si="9"/>
        <v>83000</v>
      </c>
      <c r="Z89" s="53">
        <f t="shared" si="5"/>
        <v>15770</v>
      </c>
      <c r="AA89" s="53">
        <f t="shared" si="6"/>
        <v>1498296</v>
      </c>
      <c r="AB89" s="50">
        <f t="shared" si="7"/>
        <v>1440390.6</v>
      </c>
      <c r="AC89" s="76" t="s">
        <v>359</v>
      </c>
      <c r="AD89" s="63"/>
      <c r="AE89" s="76"/>
      <c r="AF89" s="56" t="s">
        <v>97</v>
      </c>
      <c r="AG89" s="77"/>
      <c r="AH89" s="77"/>
      <c r="AI89" s="78"/>
      <c r="AJ89" s="78"/>
      <c r="AK89" s="78"/>
      <c r="AL89" s="77"/>
      <c r="AM89" s="77"/>
    </row>
    <row r="90" spans="1:39" ht="15.75" hidden="1" customHeight="1" x14ac:dyDescent="0.35">
      <c r="A90" s="66" t="s">
        <v>334</v>
      </c>
      <c r="B90" s="66">
        <v>37273</v>
      </c>
      <c r="C90" s="66" t="s">
        <v>90</v>
      </c>
      <c r="D90" s="66" t="s">
        <v>360</v>
      </c>
      <c r="E90" s="67">
        <v>46175</v>
      </c>
      <c r="F90" s="66" t="s">
        <v>361</v>
      </c>
      <c r="G90" s="68" t="str">
        <f t="shared" si="0"/>
        <v>LATAM</v>
      </c>
      <c r="H90" s="66"/>
      <c r="I90" s="69">
        <v>1014258900</v>
      </c>
      <c r="J90" s="66" t="s">
        <v>362</v>
      </c>
      <c r="K90" s="70">
        <v>46176</v>
      </c>
      <c r="L90" s="70">
        <v>46176</v>
      </c>
      <c r="M90" s="66" t="s">
        <v>151</v>
      </c>
      <c r="N90" s="68" t="str">
        <f t="shared" si="1"/>
        <v>ONE WAY</v>
      </c>
      <c r="O90" s="88" t="s">
        <v>37</v>
      </c>
      <c r="P90" s="89" t="s">
        <v>95</v>
      </c>
      <c r="Q90" s="71">
        <v>385000</v>
      </c>
      <c r="R90" s="72">
        <v>51100</v>
      </c>
      <c r="S90" s="73">
        <f>IF(AND(P90="EMITIDO",O90='FICHA TECNICA'!$C$23),'FICHA TECNICA'!$C$24,IF(AND(P90="EMITIDO",O90='FICHA TECNICA'!$G$23),'FICHA TECNICA'!$G$24,IF(P90="REVISADO",0,IF(P90="ANULADO",0,"0"))))</f>
        <v>5.0999999999999997E-2</v>
      </c>
      <c r="T90" s="74">
        <f t="shared" si="2"/>
        <v>19635</v>
      </c>
      <c r="U90" s="72">
        <f t="shared" si="18"/>
        <v>82859</v>
      </c>
      <c r="V90" s="75">
        <v>25200</v>
      </c>
      <c r="W90" s="75"/>
      <c r="X90" s="90"/>
      <c r="Y90" s="91">
        <f t="shared" si="9"/>
        <v>45700</v>
      </c>
      <c r="Z90" s="92">
        <f t="shared" si="5"/>
        <v>8683</v>
      </c>
      <c r="AA90" s="92">
        <f t="shared" si="6"/>
        <v>598542</v>
      </c>
      <c r="AB90" s="93">
        <f t="shared" si="7"/>
        <v>578907</v>
      </c>
      <c r="AC90" s="76" t="s">
        <v>197</v>
      </c>
      <c r="AD90" s="76"/>
      <c r="AE90" s="76"/>
      <c r="AF90" s="56" t="s">
        <v>97</v>
      </c>
      <c r="AG90" s="77"/>
      <c r="AH90" s="77"/>
      <c r="AI90" s="78"/>
      <c r="AJ90" s="78"/>
      <c r="AK90" s="78"/>
      <c r="AL90" s="77"/>
      <c r="AM90" s="77"/>
    </row>
    <row r="91" spans="1:39" ht="15.75" hidden="1" customHeight="1" x14ac:dyDescent="0.35">
      <c r="A91" s="66" t="s">
        <v>334</v>
      </c>
      <c r="B91" s="66">
        <v>37273</v>
      </c>
      <c r="C91" s="66" t="s">
        <v>90</v>
      </c>
      <c r="D91" s="66" t="s">
        <v>363</v>
      </c>
      <c r="E91" s="67">
        <v>46175</v>
      </c>
      <c r="F91" s="66" t="s">
        <v>364</v>
      </c>
      <c r="G91" s="68" t="str">
        <f t="shared" si="0"/>
        <v>LATAM</v>
      </c>
      <c r="H91" s="66"/>
      <c r="I91" s="69">
        <v>32769821</v>
      </c>
      <c r="J91" s="66" t="s">
        <v>139</v>
      </c>
      <c r="K91" s="70">
        <v>46176</v>
      </c>
      <c r="L91" s="70">
        <v>46176</v>
      </c>
      <c r="M91" s="66" t="s">
        <v>103</v>
      </c>
      <c r="N91" s="42" t="str">
        <f t="shared" si="1"/>
        <v>ROUND TRIP</v>
      </c>
      <c r="O91" s="45" t="s">
        <v>37</v>
      </c>
      <c r="P91" s="46" t="s">
        <v>95</v>
      </c>
      <c r="Q91" s="71">
        <v>1065000</v>
      </c>
      <c r="R91" s="72">
        <v>102200</v>
      </c>
      <c r="S91" s="73">
        <f>IF(AND(P91="EMITIDO",O91='FICHA TECNICA'!$C$23),'FICHA TECNICA'!$C$24,IF(AND(P91="EMITIDO",O91='FICHA TECNICA'!$G$23),'FICHA TECNICA'!$G$24,IF(P91="REVISADO",0,IF(P91="ANULADO",0,"0"))))</f>
        <v>5.0999999999999997E-2</v>
      </c>
      <c r="T91" s="74">
        <f t="shared" si="2"/>
        <v>54315</v>
      </c>
      <c r="U91" s="51">
        <f t="shared" si="18"/>
        <v>221768</v>
      </c>
      <c r="V91" s="75">
        <v>48900</v>
      </c>
      <c r="W91" s="75"/>
      <c r="X91" s="90"/>
      <c r="Y91" s="54">
        <f t="shared" si="9"/>
        <v>83000</v>
      </c>
      <c r="Z91" s="53">
        <f t="shared" si="5"/>
        <v>15770</v>
      </c>
      <c r="AA91" s="53">
        <f t="shared" si="6"/>
        <v>1536638</v>
      </c>
      <c r="AB91" s="50">
        <f t="shared" si="7"/>
        <v>1482323</v>
      </c>
      <c r="AC91" s="76" t="s">
        <v>210</v>
      </c>
      <c r="AD91" s="76"/>
      <c r="AE91" s="76"/>
      <c r="AF91" s="56" t="s">
        <v>97</v>
      </c>
      <c r="AG91" s="77"/>
      <c r="AH91" s="77"/>
      <c r="AI91" s="78"/>
      <c r="AJ91" s="78"/>
      <c r="AK91" s="78"/>
      <c r="AL91" s="77"/>
      <c r="AM91" s="77"/>
    </row>
    <row r="92" spans="1:39" ht="15.75" hidden="1" customHeight="1" x14ac:dyDescent="0.35">
      <c r="A92" s="66" t="s">
        <v>334</v>
      </c>
      <c r="B92" s="66">
        <v>37273</v>
      </c>
      <c r="C92" s="66" t="s">
        <v>90</v>
      </c>
      <c r="D92" s="66" t="s">
        <v>365</v>
      </c>
      <c r="E92" s="67">
        <v>46175</v>
      </c>
      <c r="F92" s="66" t="s">
        <v>366</v>
      </c>
      <c r="G92" s="68" t="str">
        <f t="shared" si="0"/>
        <v>AVIANCA</v>
      </c>
      <c r="H92" s="66"/>
      <c r="I92" s="69">
        <v>1032448057</v>
      </c>
      <c r="J92" s="66" t="s">
        <v>93</v>
      </c>
      <c r="K92" s="70">
        <v>46176</v>
      </c>
      <c r="L92" s="70">
        <v>46177</v>
      </c>
      <c r="M92" s="57" t="s">
        <v>330</v>
      </c>
      <c r="N92" s="42" t="str">
        <f t="shared" si="1"/>
        <v>ROUND TRIP</v>
      </c>
      <c r="O92" s="45" t="s">
        <v>37</v>
      </c>
      <c r="P92" s="46" t="s">
        <v>95</v>
      </c>
      <c r="Q92" s="71">
        <v>1049400</v>
      </c>
      <c r="R92" s="72"/>
      <c r="S92" s="73">
        <f>IF(AND(P92="EMITIDO",O92='FICHA TECNICA'!$C$23),'FICHA TECNICA'!$C$24,IF(AND(P92="EMITIDO",O92='FICHA TECNICA'!$G$23),'FICHA TECNICA'!$G$24,IF(P92="REVISADO",0,IF(P92="ANULADO",0,"0"))))</f>
        <v>5.0999999999999997E-2</v>
      </c>
      <c r="T92" s="74">
        <f t="shared" si="2"/>
        <v>53519.399999999994</v>
      </c>
      <c r="U92" s="51">
        <f t="shared" si="18"/>
        <v>199386</v>
      </c>
      <c r="V92" s="75">
        <v>48400</v>
      </c>
      <c r="W92" s="75"/>
      <c r="X92" s="90"/>
      <c r="Y92" s="54">
        <f t="shared" si="9"/>
        <v>83000</v>
      </c>
      <c r="Z92" s="53">
        <f t="shared" si="5"/>
        <v>15770</v>
      </c>
      <c r="AA92" s="53">
        <f t="shared" si="6"/>
        <v>1395956</v>
      </c>
      <c r="AB92" s="50">
        <f t="shared" si="7"/>
        <v>1342436.6</v>
      </c>
      <c r="AC92" s="76" t="s">
        <v>367</v>
      </c>
      <c r="AD92" s="76"/>
      <c r="AE92" s="76"/>
      <c r="AF92" s="56" t="s">
        <v>97</v>
      </c>
      <c r="AG92" s="77"/>
      <c r="AH92" s="77"/>
      <c r="AI92" s="78"/>
      <c r="AJ92" s="78"/>
      <c r="AK92" s="78"/>
      <c r="AL92" s="77"/>
      <c r="AM92" s="77"/>
    </row>
    <row r="93" spans="1:39" ht="15.75" hidden="1" customHeight="1" x14ac:dyDescent="0.35">
      <c r="A93" s="66" t="s">
        <v>334</v>
      </c>
      <c r="B93" s="66">
        <v>37273</v>
      </c>
      <c r="C93" s="66" t="s">
        <v>90</v>
      </c>
      <c r="D93" s="66" t="s">
        <v>365</v>
      </c>
      <c r="E93" s="67">
        <v>46175</v>
      </c>
      <c r="F93" s="66" t="s">
        <v>368</v>
      </c>
      <c r="G93" s="68" t="str">
        <f t="shared" si="0"/>
        <v>AVIANCA</v>
      </c>
      <c r="H93" s="66"/>
      <c r="I93" s="69">
        <v>42029290</v>
      </c>
      <c r="J93" s="66" t="s">
        <v>234</v>
      </c>
      <c r="K93" s="70">
        <v>46176</v>
      </c>
      <c r="L93" s="70">
        <v>46177</v>
      </c>
      <c r="M93" s="57" t="s">
        <v>330</v>
      </c>
      <c r="N93" s="42" t="str">
        <f t="shared" si="1"/>
        <v>ROUND TRIP</v>
      </c>
      <c r="O93" s="45" t="s">
        <v>37</v>
      </c>
      <c r="P93" s="46" t="s">
        <v>95</v>
      </c>
      <c r="Q93" s="71">
        <v>1049400</v>
      </c>
      <c r="R93" s="72"/>
      <c r="S93" s="73">
        <f>IF(AND(P93="EMITIDO",O93='FICHA TECNICA'!$C$23),'FICHA TECNICA'!$C$24,IF(AND(P93="EMITIDO",O93='FICHA TECNICA'!$G$23),'FICHA TECNICA'!$G$24,IF(P93="REVISADO",0,IF(P93="ANULADO",0,"0"))))</f>
        <v>5.0999999999999997E-2</v>
      </c>
      <c r="T93" s="74">
        <f t="shared" si="2"/>
        <v>53519.399999999994</v>
      </c>
      <c r="U93" s="51">
        <f t="shared" si="18"/>
        <v>199386</v>
      </c>
      <c r="V93" s="75">
        <v>48400</v>
      </c>
      <c r="W93" s="75"/>
      <c r="X93" s="90"/>
      <c r="Y93" s="54">
        <f t="shared" si="9"/>
        <v>83000</v>
      </c>
      <c r="Z93" s="53">
        <f t="shared" si="5"/>
        <v>15770</v>
      </c>
      <c r="AA93" s="53">
        <f t="shared" si="6"/>
        <v>1395956</v>
      </c>
      <c r="AB93" s="50">
        <f t="shared" si="7"/>
        <v>1342436.6</v>
      </c>
      <c r="AC93" s="76" t="s">
        <v>367</v>
      </c>
      <c r="AD93" s="76"/>
      <c r="AE93" s="76"/>
      <c r="AF93" s="56" t="s">
        <v>97</v>
      </c>
      <c r="AG93" s="77"/>
      <c r="AH93" s="77"/>
      <c r="AI93" s="78"/>
      <c r="AJ93" s="78"/>
      <c r="AK93" s="78"/>
      <c r="AL93" s="77"/>
      <c r="AM93" s="77"/>
    </row>
    <row r="94" spans="1:39" ht="15.75" hidden="1" customHeight="1" x14ac:dyDescent="0.35">
      <c r="A94" s="66" t="s">
        <v>334</v>
      </c>
      <c r="B94" s="66">
        <v>37273</v>
      </c>
      <c r="C94" s="66" t="s">
        <v>90</v>
      </c>
      <c r="D94" s="66" t="s">
        <v>365</v>
      </c>
      <c r="E94" s="67">
        <v>46175</v>
      </c>
      <c r="F94" s="66" t="s">
        <v>369</v>
      </c>
      <c r="G94" s="68" t="str">
        <f t="shared" si="0"/>
        <v>AVIANCA</v>
      </c>
      <c r="H94" s="66"/>
      <c r="I94" s="69">
        <v>1003969111</v>
      </c>
      <c r="J94" s="66" t="s">
        <v>230</v>
      </c>
      <c r="K94" s="70">
        <v>46176</v>
      </c>
      <c r="L94" s="70">
        <v>46177</v>
      </c>
      <c r="M94" s="57" t="s">
        <v>330</v>
      </c>
      <c r="N94" s="42" t="str">
        <f t="shared" si="1"/>
        <v>ROUND TRIP</v>
      </c>
      <c r="O94" s="45" t="s">
        <v>37</v>
      </c>
      <c r="P94" s="46" t="s">
        <v>95</v>
      </c>
      <c r="Q94" s="71">
        <v>1049400</v>
      </c>
      <c r="R94" s="72"/>
      <c r="S94" s="73">
        <f>IF(AND(P94="EMITIDO",O94='FICHA TECNICA'!$C$23),'FICHA TECNICA'!$C$24,IF(AND(P94="EMITIDO",O94='FICHA TECNICA'!$G$23),'FICHA TECNICA'!$G$24,IF(P94="REVISADO",0,IF(P94="ANULADO",0,"0"))))</f>
        <v>5.0999999999999997E-2</v>
      </c>
      <c r="T94" s="74">
        <f t="shared" si="2"/>
        <v>53519.399999999994</v>
      </c>
      <c r="U94" s="51">
        <f t="shared" si="18"/>
        <v>199386</v>
      </c>
      <c r="V94" s="75">
        <v>48400</v>
      </c>
      <c r="W94" s="75"/>
      <c r="X94" s="90"/>
      <c r="Y94" s="54">
        <f t="shared" si="9"/>
        <v>83000</v>
      </c>
      <c r="Z94" s="53">
        <f t="shared" si="5"/>
        <v>15770</v>
      </c>
      <c r="AA94" s="53">
        <f t="shared" si="6"/>
        <v>1395956</v>
      </c>
      <c r="AB94" s="50">
        <f t="shared" si="7"/>
        <v>1342436.6</v>
      </c>
      <c r="AC94" s="76" t="s">
        <v>367</v>
      </c>
      <c r="AD94" s="76"/>
      <c r="AE94" s="76"/>
      <c r="AF94" s="56" t="s">
        <v>97</v>
      </c>
      <c r="AG94" s="77"/>
      <c r="AH94" s="77"/>
      <c r="AI94" s="78"/>
      <c r="AJ94" s="78"/>
      <c r="AK94" s="78"/>
      <c r="AL94" s="77"/>
      <c r="AM94" s="77"/>
    </row>
    <row r="95" spans="1:39" ht="15.75" hidden="1" customHeight="1" x14ac:dyDescent="0.35">
      <c r="A95" s="66" t="s">
        <v>334</v>
      </c>
      <c r="B95" s="66">
        <v>37273</v>
      </c>
      <c r="C95" s="66" t="s">
        <v>90</v>
      </c>
      <c r="D95" s="66" t="s">
        <v>370</v>
      </c>
      <c r="E95" s="67">
        <v>46175</v>
      </c>
      <c r="F95" s="66" t="s">
        <v>371</v>
      </c>
      <c r="G95" s="68" t="str">
        <f t="shared" si="0"/>
        <v>AVIANCA</v>
      </c>
      <c r="H95" s="66"/>
      <c r="I95" s="69">
        <v>1014258900</v>
      </c>
      <c r="J95" s="66" t="s">
        <v>362</v>
      </c>
      <c r="K95" s="70">
        <v>46176</v>
      </c>
      <c r="L95" s="70">
        <v>46176</v>
      </c>
      <c r="M95" s="66" t="s">
        <v>131</v>
      </c>
      <c r="N95" s="42" t="str">
        <f t="shared" si="1"/>
        <v>ONE WAY</v>
      </c>
      <c r="O95" s="45" t="s">
        <v>37</v>
      </c>
      <c r="P95" s="46" t="s">
        <v>95</v>
      </c>
      <c r="Q95" s="71">
        <v>420700</v>
      </c>
      <c r="R95" s="72"/>
      <c r="S95" s="73">
        <f>IF(AND(P95="EMITIDO",O95='FICHA TECNICA'!$C$23),'FICHA TECNICA'!$C$24,IF(AND(P95="EMITIDO",O95='FICHA TECNICA'!$G$23),'FICHA TECNICA'!$G$24,IF(P95="REVISADO",0,IF(P95="ANULADO",0,"0"))))</f>
        <v>5.0999999999999997E-2</v>
      </c>
      <c r="T95" s="74">
        <f t="shared" si="2"/>
        <v>21455.699999999997</v>
      </c>
      <c r="U95" s="51">
        <f t="shared" si="18"/>
        <v>79933</v>
      </c>
      <c r="V95" s="75">
        <v>23700</v>
      </c>
      <c r="W95" s="75"/>
      <c r="X95" s="90"/>
      <c r="Y95" s="54">
        <f t="shared" si="9"/>
        <v>45700</v>
      </c>
      <c r="Z95" s="53">
        <f t="shared" si="5"/>
        <v>8683</v>
      </c>
      <c r="AA95" s="53">
        <f t="shared" si="6"/>
        <v>578716</v>
      </c>
      <c r="AB95" s="50">
        <f t="shared" si="7"/>
        <v>557260.30000000005</v>
      </c>
      <c r="AC95" s="76" t="s">
        <v>302</v>
      </c>
      <c r="AD95" s="76"/>
      <c r="AE95" s="76"/>
      <c r="AF95" s="56" t="s">
        <v>97</v>
      </c>
      <c r="AG95" s="77"/>
      <c r="AH95" s="77"/>
      <c r="AI95" s="78"/>
      <c r="AJ95" s="78"/>
      <c r="AK95" s="78"/>
      <c r="AL95" s="77"/>
      <c r="AM95" s="77"/>
    </row>
    <row r="96" spans="1:39" ht="15.75" customHeight="1" x14ac:dyDescent="0.35">
      <c r="A96" s="66" t="s">
        <v>334</v>
      </c>
      <c r="B96" s="66">
        <v>37273</v>
      </c>
      <c r="C96" s="66" t="s">
        <v>115</v>
      </c>
      <c r="D96" s="66" t="s">
        <v>342</v>
      </c>
      <c r="E96" s="67">
        <v>46176</v>
      </c>
      <c r="F96" s="66" t="s">
        <v>372</v>
      </c>
      <c r="G96" s="68" t="str">
        <f t="shared" si="0"/>
        <v>AVIANCA</v>
      </c>
      <c r="H96" s="66"/>
      <c r="I96" s="59">
        <v>52145785</v>
      </c>
      <c r="J96" s="57" t="s">
        <v>142</v>
      </c>
      <c r="K96" s="70">
        <v>46177</v>
      </c>
      <c r="L96" s="70">
        <v>46178</v>
      </c>
      <c r="M96" s="66" t="s">
        <v>162</v>
      </c>
      <c r="N96" s="42" t="s">
        <v>33</v>
      </c>
      <c r="O96" s="97" t="s">
        <v>37</v>
      </c>
      <c r="P96" s="98" t="s">
        <v>105</v>
      </c>
      <c r="Q96" s="71">
        <v>10000</v>
      </c>
      <c r="R96" s="72"/>
      <c r="S96" s="73">
        <f>IF(AND(P96="EMITIDO",O96='FICHA TECNICA'!$C$23),'FICHA TECNICA'!$C$24,IF(AND(P96="EMITIDO",O96='FICHA TECNICA'!$G$23),'FICHA TECNICA'!$G$24,IF(P96="REVISADO",0,IF(P96="ANULADO",0,"0"))))</f>
        <v>0</v>
      </c>
      <c r="T96" s="74">
        <f t="shared" si="2"/>
        <v>0</v>
      </c>
      <c r="U96" s="51">
        <f t="shared" ref="U96:U97" si="19">Q96*19%</f>
        <v>1900</v>
      </c>
      <c r="V96" s="75"/>
      <c r="W96" s="75"/>
      <c r="X96" s="90"/>
      <c r="Y96" s="54">
        <f t="shared" si="9"/>
        <v>45700</v>
      </c>
      <c r="Z96" s="53">
        <f t="shared" si="5"/>
        <v>8683</v>
      </c>
      <c r="AA96" s="53">
        <f t="shared" si="6"/>
        <v>66283</v>
      </c>
      <c r="AB96" s="50">
        <f t="shared" si="7"/>
        <v>66283</v>
      </c>
      <c r="AC96" s="76" t="s">
        <v>222</v>
      </c>
      <c r="AD96" s="76"/>
      <c r="AE96" s="76" t="s">
        <v>373</v>
      </c>
      <c r="AF96" s="56" t="s">
        <v>97</v>
      </c>
      <c r="AG96" s="77"/>
      <c r="AH96" s="77"/>
      <c r="AI96" s="78"/>
      <c r="AJ96" s="78"/>
      <c r="AK96" s="78"/>
      <c r="AL96" s="77"/>
      <c r="AM96" s="77"/>
    </row>
    <row r="97" spans="1:39" ht="15.75" customHeight="1" x14ac:dyDescent="0.35">
      <c r="A97" s="66" t="s">
        <v>334</v>
      </c>
      <c r="B97" s="66">
        <v>37273</v>
      </c>
      <c r="C97" s="66" t="s">
        <v>115</v>
      </c>
      <c r="D97" s="66" t="s">
        <v>304</v>
      </c>
      <c r="E97" s="67">
        <v>46176</v>
      </c>
      <c r="F97" s="66" t="s">
        <v>374</v>
      </c>
      <c r="G97" s="68" t="str">
        <f t="shared" si="0"/>
        <v>AVIANCA</v>
      </c>
      <c r="H97" s="66"/>
      <c r="I97" s="57">
        <v>13744211</v>
      </c>
      <c r="J97" s="57" t="s">
        <v>243</v>
      </c>
      <c r="K97" s="70">
        <v>46177</v>
      </c>
      <c r="L97" s="70">
        <v>46178</v>
      </c>
      <c r="M97" s="66" t="s">
        <v>162</v>
      </c>
      <c r="N97" s="42" t="str">
        <f>IF(LEN(M97)=7,"ONE WAY",IF(LEN(M97)&gt;=9,"ROUND TRIP","-"))</f>
        <v>ROUND TRIP</v>
      </c>
      <c r="O97" s="97" t="s">
        <v>37</v>
      </c>
      <c r="P97" s="98" t="s">
        <v>105</v>
      </c>
      <c r="Q97" s="71">
        <v>220000</v>
      </c>
      <c r="R97" s="72"/>
      <c r="S97" s="73">
        <f>IF(AND(P97="EMITIDO",O97='FICHA TECNICA'!$C$23),'FICHA TECNICA'!$C$24,IF(AND(P97="EMITIDO",O97='FICHA TECNICA'!$G$23),'FICHA TECNICA'!$G$24,IF(P97="REVISADO",0,IF(P97="ANULADO",0,"0"))))</f>
        <v>0</v>
      </c>
      <c r="T97" s="74">
        <f t="shared" si="2"/>
        <v>0</v>
      </c>
      <c r="U97" s="51">
        <f t="shared" si="19"/>
        <v>41800</v>
      </c>
      <c r="V97" s="75"/>
      <c r="W97" s="75"/>
      <c r="X97" s="90"/>
      <c r="Y97" s="54">
        <f t="shared" si="9"/>
        <v>83000</v>
      </c>
      <c r="Z97" s="53">
        <f t="shared" si="5"/>
        <v>15770</v>
      </c>
      <c r="AA97" s="53">
        <f t="shared" si="6"/>
        <v>360570</v>
      </c>
      <c r="AB97" s="50">
        <f t="shared" si="7"/>
        <v>360570</v>
      </c>
      <c r="AC97" s="76" t="s">
        <v>294</v>
      </c>
      <c r="AD97" s="76"/>
      <c r="AE97" s="76" t="s">
        <v>375</v>
      </c>
      <c r="AF97" s="56" t="s">
        <v>97</v>
      </c>
      <c r="AG97" s="77"/>
      <c r="AH97" s="77"/>
      <c r="AI97" s="78"/>
      <c r="AJ97" s="78"/>
      <c r="AK97" s="78"/>
      <c r="AL97" s="77"/>
      <c r="AM97" s="77"/>
    </row>
    <row r="98" spans="1:39" ht="15.75" hidden="1" customHeight="1" x14ac:dyDescent="0.35">
      <c r="A98" s="66" t="s">
        <v>334</v>
      </c>
      <c r="B98" s="66">
        <v>37273</v>
      </c>
      <c r="C98" s="66" t="s">
        <v>115</v>
      </c>
      <c r="D98" s="66" t="s">
        <v>376</v>
      </c>
      <c r="E98" s="67">
        <v>46177</v>
      </c>
      <c r="F98" s="66" t="s">
        <v>377</v>
      </c>
      <c r="G98" s="68" t="str">
        <f t="shared" si="0"/>
        <v>SATENA</v>
      </c>
      <c r="H98" s="66"/>
      <c r="I98" s="69">
        <v>8722126</v>
      </c>
      <c r="J98" s="66" t="s">
        <v>378</v>
      </c>
      <c r="K98" s="70">
        <v>46183</v>
      </c>
      <c r="L98" s="70"/>
      <c r="M98" s="66" t="s">
        <v>379</v>
      </c>
      <c r="N98" s="68" t="s">
        <v>33</v>
      </c>
      <c r="O98" s="97" t="s">
        <v>37</v>
      </c>
      <c r="P98" s="98" t="s">
        <v>95</v>
      </c>
      <c r="Q98" s="71">
        <v>375000</v>
      </c>
      <c r="R98" s="72"/>
      <c r="S98" s="73">
        <f>IF(AND(P98="EMITIDO",O98='FICHA TECNICA'!$C$23),'FICHA TECNICA'!$C$24,IF(AND(P98="EMITIDO",O98='FICHA TECNICA'!$G$23),'FICHA TECNICA'!$G$24,IF(P98="REVISADO",0,IF(P98="ANULADO",0,"0"))))</f>
        <v>5.0999999999999997E-2</v>
      </c>
      <c r="T98" s="74">
        <f t="shared" si="2"/>
        <v>19125</v>
      </c>
      <c r="U98" s="72">
        <f t="shared" ref="U98:U101" si="20">IF(AND(P98="EMITIDO",O98="INTERNACIONAL",N98="ONE WAY"),(Q98+R98)*19%,IF(AND(P98="EMITIDO",O98="INTERNACIONAL",N98="ROUND TRIP"),(Q98+R98)*9.5%,IF(P98="EMITIDO",(Q98+R98)*19%,IF(P98="ANULADO","0",IF(P98="REVISADO","0","-")))))</f>
        <v>71250</v>
      </c>
      <c r="V98" s="75">
        <v>25200</v>
      </c>
      <c r="W98" s="75"/>
      <c r="X98" s="90"/>
      <c r="Y98" s="91">
        <f t="shared" si="9"/>
        <v>45700</v>
      </c>
      <c r="Z98" s="92">
        <f t="shared" si="5"/>
        <v>8683</v>
      </c>
      <c r="AA98" s="92">
        <f t="shared" si="6"/>
        <v>525833</v>
      </c>
      <c r="AB98" s="93">
        <f t="shared" si="7"/>
        <v>506708</v>
      </c>
      <c r="AC98" s="76" t="s">
        <v>147</v>
      </c>
      <c r="AD98" s="76"/>
      <c r="AE98" s="76"/>
      <c r="AF98" s="99" t="s">
        <v>97</v>
      </c>
      <c r="AG98" s="77"/>
      <c r="AH98" s="77"/>
      <c r="AI98" s="78"/>
      <c r="AJ98" s="78"/>
      <c r="AK98" s="78"/>
      <c r="AL98" s="77"/>
      <c r="AM98" s="77"/>
    </row>
    <row r="99" spans="1:39" ht="15.75" hidden="1" customHeight="1" x14ac:dyDescent="0.35">
      <c r="A99" s="66" t="s">
        <v>334</v>
      </c>
      <c r="B99" s="66">
        <v>37273</v>
      </c>
      <c r="C99" s="66" t="s">
        <v>90</v>
      </c>
      <c r="D99" s="66" t="s">
        <v>380</v>
      </c>
      <c r="E99" s="67">
        <v>46177</v>
      </c>
      <c r="F99" s="66" t="s">
        <v>381</v>
      </c>
      <c r="G99" s="68" t="str">
        <f t="shared" si="0"/>
        <v>AVIANCA</v>
      </c>
      <c r="H99" s="66"/>
      <c r="I99" s="69">
        <v>52320731</v>
      </c>
      <c r="J99" s="66" t="s">
        <v>114</v>
      </c>
      <c r="K99" s="70">
        <v>46182</v>
      </c>
      <c r="L99" s="70">
        <v>46182</v>
      </c>
      <c r="M99" s="66" t="s">
        <v>382</v>
      </c>
      <c r="N99" s="68" t="s">
        <v>33</v>
      </c>
      <c r="O99" s="97" t="s">
        <v>37</v>
      </c>
      <c r="P99" s="98" t="s">
        <v>95</v>
      </c>
      <c r="Q99" s="71">
        <v>958900</v>
      </c>
      <c r="R99" s="72"/>
      <c r="S99" s="73">
        <f>IF(AND(P99="EMITIDO",O99='FICHA TECNICA'!$C$23),'FICHA TECNICA'!$C$24,IF(AND(P99="EMITIDO",O99='FICHA TECNICA'!$G$23),'FICHA TECNICA'!$G$24,IF(P99="REVISADO",0,IF(P99="ANULADO",0,"0"))))</f>
        <v>5.0999999999999997E-2</v>
      </c>
      <c r="T99" s="74">
        <f t="shared" si="2"/>
        <v>48903.899999999994</v>
      </c>
      <c r="U99" s="72">
        <f t="shared" si="20"/>
        <v>182191</v>
      </c>
      <c r="V99" s="75">
        <v>23700</v>
      </c>
      <c r="W99" s="75"/>
      <c r="X99" s="90"/>
      <c r="Y99" s="91">
        <f t="shared" si="9"/>
        <v>45700</v>
      </c>
      <c r="Z99" s="92">
        <f t="shared" si="5"/>
        <v>8683</v>
      </c>
      <c r="AA99" s="92">
        <f t="shared" si="6"/>
        <v>1219174</v>
      </c>
      <c r="AB99" s="93">
        <f t="shared" si="7"/>
        <v>1170270.1000000001</v>
      </c>
      <c r="AC99" s="76" t="s">
        <v>383</v>
      </c>
      <c r="AD99" s="76"/>
      <c r="AE99" s="76"/>
      <c r="AF99" s="99" t="s">
        <v>97</v>
      </c>
      <c r="AG99" s="77"/>
      <c r="AH99" s="77"/>
      <c r="AI99" s="78"/>
      <c r="AJ99" s="78"/>
      <c r="AK99" s="78"/>
      <c r="AL99" s="77"/>
      <c r="AM99" s="77"/>
    </row>
    <row r="100" spans="1:39" ht="15.75" hidden="1" customHeight="1" x14ac:dyDescent="0.35">
      <c r="A100" s="66" t="s">
        <v>334</v>
      </c>
      <c r="B100" s="66">
        <v>37273</v>
      </c>
      <c r="C100" s="66" t="s">
        <v>90</v>
      </c>
      <c r="D100" s="66" t="s">
        <v>384</v>
      </c>
      <c r="E100" s="67">
        <v>46177</v>
      </c>
      <c r="F100" s="66" t="s">
        <v>385</v>
      </c>
      <c r="G100" s="68" t="str">
        <f t="shared" si="0"/>
        <v>AVIANCA</v>
      </c>
      <c r="H100" s="66"/>
      <c r="I100" s="69">
        <v>80738238</v>
      </c>
      <c r="J100" s="66" t="s">
        <v>386</v>
      </c>
      <c r="K100" s="70">
        <v>46182</v>
      </c>
      <c r="L100" s="70">
        <v>46182</v>
      </c>
      <c r="M100" s="66" t="s">
        <v>382</v>
      </c>
      <c r="N100" s="42" t="s">
        <v>33</v>
      </c>
      <c r="O100" s="97" t="s">
        <v>37</v>
      </c>
      <c r="P100" s="98" t="s">
        <v>95</v>
      </c>
      <c r="Q100" s="71">
        <v>958900</v>
      </c>
      <c r="R100" s="72"/>
      <c r="S100" s="73">
        <f>IF(AND(P100="EMITIDO",O100='FICHA TECNICA'!$C$23),'FICHA TECNICA'!$C$24,IF(AND(P100="EMITIDO",O100='FICHA TECNICA'!$G$23),'FICHA TECNICA'!$G$24,IF(P100="REVISADO",0,IF(P100="ANULADO",0,"0"))))</f>
        <v>5.0999999999999997E-2</v>
      </c>
      <c r="T100" s="74">
        <f t="shared" si="2"/>
        <v>48903.899999999994</v>
      </c>
      <c r="U100" s="51">
        <f t="shared" si="20"/>
        <v>182191</v>
      </c>
      <c r="V100" s="75">
        <v>23700</v>
      </c>
      <c r="W100" s="75"/>
      <c r="X100" s="90"/>
      <c r="Y100" s="54">
        <f t="shared" si="9"/>
        <v>45700</v>
      </c>
      <c r="Z100" s="53">
        <f t="shared" si="5"/>
        <v>8683</v>
      </c>
      <c r="AA100" s="53">
        <f t="shared" si="6"/>
        <v>1219174</v>
      </c>
      <c r="AB100" s="50">
        <f t="shared" si="7"/>
        <v>1170270.1000000001</v>
      </c>
      <c r="AC100" s="76" t="s">
        <v>383</v>
      </c>
      <c r="AD100" s="76"/>
      <c r="AE100" s="76"/>
      <c r="AF100" s="99" t="s">
        <v>97</v>
      </c>
      <c r="AG100" s="77"/>
      <c r="AH100" s="77"/>
      <c r="AI100" s="78"/>
      <c r="AJ100" s="78"/>
      <c r="AK100" s="78"/>
      <c r="AL100" s="77"/>
      <c r="AM100" s="77"/>
    </row>
    <row r="101" spans="1:39" ht="15.75" hidden="1" customHeight="1" x14ac:dyDescent="0.35">
      <c r="A101" s="66" t="s">
        <v>334</v>
      </c>
      <c r="B101" s="66">
        <v>37273</v>
      </c>
      <c r="C101" s="66" t="s">
        <v>90</v>
      </c>
      <c r="D101" s="66" t="s">
        <v>387</v>
      </c>
      <c r="E101" s="67">
        <v>46177</v>
      </c>
      <c r="F101" s="66" t="s">
        <v>388</v>
      </c>
      <c r="G101" s="68" t="str">
        <f t="shared" si="0"/>
        <v>AVIANCA</v>
      </c>
      <c r="H101" s="66"/>
      <c r="I101" s="69">
        <v>8722126</v>
      </c>
      <c r="J101" s="66" t="s">
        <v>135</v>
      </c>
      <c r="K101" s="70">
        <v>46182</v>
      </c>
      <c r="L101" s="70">
        <v>46182</v>
      </c>
      <c r="M101" s="66" t="s">
        <v>382</v>
      </c>
      <c r="N101" s="42" t="s">
        <v>33</v>
      </c>
      <c r="O101" s="97" t="s">
        <v>37</v>
      </c>
      <c r="P101" s="98" t="s">
        <v>95</v>
      </c>
      <c r="Q101" s="71">
        <v>958900</v>
      </c>
      <c r="R101" s="72"/>
      <c r="S101" s="73">
        <f>IF(AND(P101="EMITIDO",O101='FICHA TECNICA'!$C$23),'FICHA TECNICA'!$C$24,IF(AND(P101="EMITIDO",O101='FICHA TECNICA'!$G$23),'FICHA TECNICA'!$G$24,IF(P101="REVISADO",0,IF(P101="ANULADO",0,"0"))))</f>
        <v>5.0999999999999997E-2</v>
      </c>
      <c r="T101" s="74">
        <f t="shared" si="2"/>
        <v>48903.899999999994</v>
      </c>
      <c r="U101" s="51">
        <f t="shared" si="20"/>
        <v>182191</v>
      </c>
      <c r="V101" s="75">
        <v>23700</v>
      </c>
      <c r="W101" s="75"/>
      <c r="X101" s="90"/>
      <c r="Y101" s="54">
        <f t="shared" si="9"/>
        <v>45700</v>
      </c>
      <c r="Z101" s="53">
        <f t="shared" si="5"/>
        <v>8683</v>
      </c>
      <c r="AA101" s="53">
        <f t="shared" si="6"/>
        <v>1219174</v>
      </c>
      <c r="AB101" s="50">
        <f t="shared" si="7"/>
        <v>1170270.1000000001</v>
      </c>
      <c r="AC101" s="76" t="s">
        <v>383</v>
      </c>
      <c r="AD101" s="76"/>
      <c r="AE101" s="76"/>
      <c r="AF101" s="99" t="s">
        <v>97</v>
      </c>
      <c r="AG101" s="77"/>
      <c r="AH101" s="77"/>
      <c r="AI101" s="78"/>
      <c r="AJ101" s="78"/>
      <c r="AK101" s="78"/>
      <c r="AL101" s="77"/>
      <c r="AM101" s="77"/>
    </row>
    <row r="102" spans="1:39" ht="15.75" customHeight="1" x14ac:dyDescent="0.35">
      <c r="A102" s="66" t="s">
        <v>334</v>
      </c>
      <c r="B102" s="66">
        <v>37273</v>
      </c>
      <c r="C102" s="57" t="s">
        <v>116</v>
      </c>
      <c r="D102" s="57" t="s">
        <v>353</v>
      </c>
      <c r="E102" s="58">
        <v>46178</v>
      </c>
      <c r="F102" s="57" t="s">
        <v>389</v>
      </c>
      <c r="G102" s="42" t="str">
        <f t="shared" si="0"/>
        <v>AVIANCA</v>
      </c>
      <c r="H102" s="57"/>
      <c r="I102" s="69">
        <v>55163537</v>
      </c>
      <c r="J102" s="66" t="s">
        <v>102</v>
      </c>
      <c r="K102" s="64">
        <v>46178</v>
      </c>
      <c r="L102" s="64"/>
      <c r="M102" s="57" t="s">
        <v>151</v>
      </c>
      <c r="N102" s="42" t="str">
        <f>IF(LEN(M102)=7,"ONE WAY",IF(LEN(M102)&gt;=9,"ROUND TRIP","-"))</f>
        <v>ONE WAY</v>
      </c>
      <c r="O102" s="84" t="s">
        <v>37</v>
      </c>
      <c r="P102" s="85" t="s">
        <v>105</v>
      </c>
      <c r="Q102" s="65">
        <v>205000</v>
      </c>
      <c r="R102" s="51"/>
      <c r="S102" s="49">
        <f>IF(AND(P102="EMITIDO",O102='FICHA TECNICA'!$C$23),'FICHA TECNICA'!$C$24,IF(AND(P102="EMITIDO",O102='FICHA TECNICA'!$G$23),'FICHA TECNICA'!$G$24,IF(P102="REVISADO",0,IF(P102="ANULADO",0,"0"))))</f>
        <v>0</v>
      </c>
      <c r="T102" s="61">
        <f t="shared" si="2"/>
        <v>0</v>
      </c>
      <c r="U102" s="51">
        <f>Q102*19%</f>
        <v>38950</v>
      </c>
      <c r="V102" s="62"/>
      <c r="W102" s="62"/>
      <c r="X102" s="87"/>
      <c r="Y102" s="54">
        <f t="shared" si="9"/>
        <v>45700</v>
      </c>
      <c r="Z102" s="53">
        <f t="shared" si="5"/>
        <v>8683</v>
      </c>
      <c r="AA102" s="53">
        <f t="shared" si="6"/>
        <v>298333</v>
      </c>
      <c r="AB102" s="50">
        <f t="shared" si="7"/>
        <v>298333</v>
      </c>
      <c r="AC102" s="63" t="s">
        <v>132</v>
      </c>
      <c r="AD102" s="63"/>
      <c r="AE102" s="63" t="s">
        <v>390</v>
      </c>
      <c r="AF102" s="56" t="s">
        <v>97</v>
      </c>
      <c r="AI102" s="1"/>
      <c r="AJ102" s="1"/>
      <c r="AK102" s="1"/>
    </row>
    <row r="103" spans="1:39" ht="15.75" hidden="1" customHeight="1" x14ac:dyDescent="0.35">
      <c r="A103" s="66" t="s">
        <v>334</v>
      </c>
      <c r="B103" s="66">
        <v>37273</v>
      </c>
      <c r="C103" s="57" t="s">
        <v>90</v>
      </c>
      <c r="D103" s="57" t="s">
        <v>391</v>
      </c>
      <c r="E103" s="58">
        <v>46178</v>
      </c>
      <c r="F103" s="57" t="s">
        <v>392</v>
      </c>
      <c r="G103" s="42" t="str">
        <f t="shared" si="0"/>
        <v>AVIANCA</v>
      </c>
      <c r="H103" s="57"/>
      <c r="I103" s="59">
        <v>80738238</v>
      </c>
      <c r="J103" s="57" t="s">
        <v>386</v>
      </c>
      <c r="K103" s="64">
        <v>46183</v>
      </c>
      <c r="L103" s="64">
        <v>46183</v>
      </c>
      <c r="M103" s="57" t="s">
        <v>393</v>
      </c>
      <c r="N103" s="42" t="s">
        <v>33</v>
      </c>
      <c r="O103" s="97" t="s">
        <v>37</v>
      </c>
      <c r="P103" s="98" t="s">
        <v>95</v>
      </c>
      <c r="Q103" s="65">
        <v>862400</v>
      </c>
      <c r="R103" s="51"/>
      <c r="S103" s="49">
        <f>IF(AND(P103="EMITIDO",O103='FICHA TECNICA'!$C$23),'FICHA TECNICA'!$C$24,IF(AND(P103="EMITIDO",O103='FICHA TECNICA'!$G$23),'FICHA TECNICA'!$G$24,IF(P103="REVISADO",0,IF(P103="ANULADO",0,"0"))))</f>
        <v>5.0999999999999997E-2</v>
      </c>
      <c r="T103" s="61">
        <f t="shared" si="2"/>
        <v>43982.399999999994</v>
      </c>
      <c r="U103" s="51">
        <f t="shared" ref="U103:U104" si="21">IF(AND(P103="EMITIDO",O103="INTERNACIONAL",N103="ONE WAY"),(Q103+R103)*19%,IF(AND(P103="EMITIDO",O103="INTERNACIONAL",N103="ROUND TRIP"),(Q103+R103)*9.5%,IF(P103="EMITIDO",(Q103+R103)*19%,IF(P103="ANULADO","0",IF(P103="REVISADO","0","-")))))</f>
        <v>163856</v>
      </c>
      <c r="V103" s="62">
        <v>25200</v>
      </c>
      <c r="W103" s="62"/>
      <c r="X103" s="87"/>
      <c r="Y103" s="54">
        <f t="shared" si="9"/>
        <v>45700</v>
      </c>
      <c r="Z103" s="53">
        <f t="shared" si="5"/>
        <v>8683</v>
      </c>
      <c r="AA103" s="53">
        <f t="shared" si="6"/>
        <v>1105839</v>
      </c>
      <c r="AB103" s="50">
        <f t="shared" si="7"/>
        <v>1061856.6000000001</v>
      </c>
      <c r="AC103" s="63" t="s">
        <v>394</v>
      </c>
      <c r="AD103" s="63"/>
      <c r="AE103" s="63"/>
      <c r="AF103" s="56" t="s">
        <v>97</v>
      </c>
      <c r="AI103" s="1"/>
      <c r="AJ103" s="1"/>
      <c r="AK103" s="1"/>
    </row>
    <row r="104" spans="1:39" ht="15.75" hidden="1" customHeight="1" x14ac:dyDescent="0.35">
      <c r="A104" s="66" t="s">
        <v>334</v>
      </c>
      <c r="B104" s="66">
        <v>37273</v>
      </c>
      <c r="C104" s="57" t="s">
        <v>90</v>
      </c>
      <c r="D104" s="57" t="s">
        <v>391</v>
      </c>
      <c r="E104" s="58">
        <v>46178</v>
      </c>
      <c r="F104" s="57" t="s">
        <v>395</v>
      </c>
      <c r="G104" s="42" t="str">
        <f t="shared" si="0"/>
        <v>AVIANCA</v>
      </c>
      <c r="H104" s="57"/>
      <c r="I104" s="59">
        <v>52320731</v>
      </c>
      <c r="J104" s="57" t="s">
        <v>114</v>
      </c>
      <c r="K104" s="64">
        <v>46183</v>
      </c>
      <c r="L104" s="64">
        <v>46183</v>
      </c>
      <c r="M104" s="57" t="s">
        <v>393</v>
      </c>
      <c r="N104" s="42" t="s">
        <v>33</v>
      </c>
      <c r="O104" s="97" t="s">
        <v>37</v>
      </c>
      <c r="P104" s="98" t="s">
        <v>95</v>
      </c>
      <c r="Q104" s="65">
        <v>862400</v>
      </c>
      <c r="R104" s="51"/>
      <c r="S104" s="49">
        <f>IF(AND(P104="EMITIDO",O104='FICHA TECNICA'!$C$23),'FICHA TECNICA'!$C$24,IF(AND(P104="EMITIDO",O104='FICHA TECNICA'!$G$23),'FICHA TECNICA'!$G$24,IF(P104="REVISADO",0,IF(P104="ANULADO",0,"0"))))</f>
        <v>5.0999999999999997E-2</v>
      </c>
      <c r="T104" s="61">
        <f t="shared" si="2"/>
        <v>43982.399999999994</v>
      </c>
      <c r="U104" s="51">
        <f t="shared" si="21"/>
        <v>163856</v>
      </c>
      <c r="V104" s="62">
        <v>25200</v>
      </c>
      <c r="W104" s="62"/>
      <c r="X104" s="87"/>
      <c r="Y104" s="54">
        <f t="shared" si="9"/>
        <v>45700</v>
      </c>
      <c r="Z104" s="53">
        <f t="shared" si="5"/>
        <v>8683</v>
      </c>
      <c r="AA104" s="53">
        <f t="shared" si="6"/>
        <v>1105839</v>
      </c>
      <c r="AB104" s="50">
        <f t="shared" si="7"/>
        <v>1061856.6000000001</v>
      </c>
      <c r="AC104" s="63" t="s">
        <v>394</v>
      </c>
      <c r="AD104" s="63"/>
      <c r="AE104" s="63"/>
      <c r="AF104" s="56" t="s">
        <v>97</v>
      </c>
      <c r="AI104" s="1"/>
      <c r="AJ104" s="1"/>
      <c r="AK104" s="1"/>
    </row>
    <row r="105" spans="1:39" ht="15.75" hidden="1" customHeight="1" x14ac:dyDescent="0.35">
      <c r="A105" s="66" t="s">
        <v>334</v>
      </c>
      <c r="B105" s="66">
        <v>37273</v>
      </c>
      <c r="C105" s="66" t="s">
        <v>90</v>
      </c>
      <c r="D105" s="66" t="s">
        <v>396</v>
      </c>
      <c r="E105" s="67">
        <v>46181</v>
      </c>
      <c r="F105" s="66" t="s">
        <v>397</v>
      </c>
      <c r="G105" s="68" t="str">
        <f t="shared" si="0"/>
        <v>LATAM</v>
      </c>
      <c r="H105" s="66"/>
      <c r="I105" s="69">
        <v>79947023</v>
      </c>
      <c r="J105" s="66" t="s">
        <v>259</v>
      </c>
      <c r="K105" s="70">
        <v>46183</v>
      </c>
      <c r="L105" s="70">
        <v>46183</v>
      </c>
      <c r="M105" s="66" t="s">
        <v>398</v>
      </c>
      <c r="N105" s="68" t="str">
        <f t="shared" ref="N105:N170" si="22">IF(LEN(M105)=7,"ONE WAY",IF(LEN(M105)&gt;=9,"ROUND TRIP","-"))</f>
        <v>ONE WAY</v>
      </c>
      <c r="O105" s="97" t="s">
        <v>37</v>
      </c>
      <c r="P105" s="98" t="s">
        <v>95</v>
      </c>
      <c r="Q105" s="71">
        <v>518300</v>
      </c>
      <c r="R105" s="72">
        <v>51500</v>
      </c>
      <c r="S105" s="73">
        <f>IF(AND(P105="EMITIDO",O105='FICHA TECNICA'!$C$23),'FICHA TECNICA'!$C$24,IF(AND(P105="EMITIDO",O105='FICHA TECNICA'!$G$23),'FICHA TECNICA'!$G$24,IF(P105="REVISADO",0,IF(P105="ANULADO",0,"0"))))</f>
        <v>5.0999999999999997E-2</v>
      </c>
      <c r="T105" s="74">
        <f t="shared" si="2"/>
        <v>26433.3</v>
      </c>
      <c r="U105" s="72">
        <v>0</v>
      </c>
      <c r="V105" s="75">
        <v>25200</v>
      </c>
      <c r="W105" s="75"/>
      <c r="X105" s="90"/>
      <c r="Y105" s="91">
        <f t="shared" si="9"/>
        <v>45700</v>
      </c>
      <c r="Z105" s="92">
        <f t="shared" si="5"/>
        <v>8683</v>
      </c>
      <c r="AA105" s="92">
        <f t="shared" si="6"/>
        <v>649383</v>
      </c>
      <c r="AB105" s="93">
        <f t="shared" si="7"/>
        <v>622949.69999999995</v>
      </c>
      <c r="AC105" s="76" t="s">
        <v>46</v>
      </c>
      <c r="AD105" s="76"/>
      <c r="AE105" s="76"/>
      <c r="AF105" s="56" t="s">
        <v>97</v>
      </c>
      <c r="AG105" s="94"/>
      <c r="AH105" s="94"/>
      <c r="AI105" s="78"/>
      <c r="AJ105" s="78"/>
      <c r="AK105" s="78"/>
      <c r="AL105" s="94"/>
      <c r="AM105" s="94"/>
    </row>
    <row r="106" spans="1:39" ht="15.75" hidden="1" customHeight="1" x14ac:dyDescent="0.35">
      <c r="A106" s="66" t="s">
        <v>334</v>
      </c>
      <c r="B106" s="66">
        <v>37273</v>
      </c>
      <c r="C106" s="57" t="s">
        <v>90</v>
      </c>
      <c r="D106" s="57" t="s">
        <v>399</v>
      </c>
      <c r="E106" s="58">
        <v>46181</v>
      </c>
      <c r="F106" s="57" t="s">
        <v>400</v>
      </c>
      <c r="G106" s="42" t="str">
        <f t="shared" si="0"/>
        <v>AVIANCA</v>
      </c>
      <c r="H106" s="57"/>
      <c r="I106" s="59">
        <v>79947023</v>
      </c>
      <c r="J106" s="57" t="s">
        <v>259</v>
      </c>
      <c r="K106" s="64">
        <v>46182</v>
      </c>
      <c r="L106" s="64">
        <v>46182</v>
      </c>
      <c r="M106" s="57" t="s">
        <v>401</v>
      </c>
      <c r="N106" s="42" t="str">
        <f t="shared" si="22"/>
        <v>ONE WAY</v>
      </c>
      <c r="O106" s="97" t="s">
        <v>37</v>
      </c>
      <c r="P106" s="98" t="s">
        <v>95</v>
      </c>
      <c r="Q106" s="65">
        <v>874700</v>
      </c>
      <c r="R106" s="51"/>
      <c r="S106" s="49">
        <f>IF(AND(P106="EMITIDO",O106='FICHA TECNICA'!$C$23),'FICHA TECNICA'!$C$24,IF(AND(P106="EMITIDO",O106='FICHA TECNICA'!$G$23),'FICHA TECNICA'!$G$24,IF(P106="REVISADO",0,IF(P106="ANULADO",0,"0"))))</f>
        <v>5.0999999999999997E-2</v>
      </c>
      <c r="T106" s="61">
        <f t="shared" si="2"/>
        <v>44609.7</v>
      </c>
      <c r="U106" s="51">
        <v>0</v>
      </c>
      <c r="V106" s="62">
        <v>23700</v>
      </c>
      <c r="W106" s="75"/>
      <c r="X106" s="87"/>
      <c r="Y106" s="54">
        <f t="shared" si="9"/>
        <v>45700</v>
      </c>
      <c r="Z106" s="53">
        <f t="shared" si="5"/>
        <v>8683</v>
      </c>
      <c r="AA106" s="53">
        <f t="shared" si="6"/>
        <v>952783</v>
      </c>
      <c r="AB106" s="50">
        <f t="shared" si="7"/>
        <v>908173.3</v>
      </c>
      <c r="AC106" s="76" t="s">
        <v>222</v>
      </c>
      <c r="AD106" s="76"/>
      <c r="AE106" s="63"/>
      <c r="AF106" s="56" t="s">
        <v>97</v>
      </c>
      <c r="AI106" s="1"/>
      <c r="AJ106" s="1"/>
      <c r="AK106" s="1"/>
    </row>
    <row r="107" spans="1:39" ht="15.75" hidden="1" customHeight="1" x14ac:dyDescent="0.35">
      <c r="A107" s="66" t="s">
        <v>334</v>
      </c>
      <c r="B107" s="66">
        <v>37273</v>
      </c>
      <c r="C107" s="57" t="s">
        <v>90</v>
      </c>
      <c r="D107" s="57" t="s">
        <v>402</v>
      </c>
      <c r="E107" s="58">
        <v>46181</v>
      </c>
      <c r="F107" s="57" t="s">
        <v>403</v>
      </c>
      <c r="G107" s="42" t="str">
        <f t="shared" si="0"/>
        <v>AVIANCA</v>
      </c>
      <c r="H107" s="57"/>
      <c r="I107" s="59">
        <v>42029290</v>
      </c>
      <c r="J107" s="57" t="s">
        <v>234</v>
      </c>
      <c r="K107" s="64">
        <v>46182</v>
      </c>
      <c r="L107" s="64">
        <v>46183</v>
      </c>
      <c r="M107" s="57" t="s">
        <v>109</v>
      </c>
      <c r="N107" s="42" t="str">
        <f t="shared" si="22"/>
        <v>ROUND TRIP</v>
      </c>
      <c r="O107" s="97" t="s">
        <v>37</v>
      </c>
      <c r="P107" s="98" t="s">
        <v>95</v>
      </c>
      <c r="Q107" s="65">
        <v>1453300</v>
      </c>
      <c r="R107" s="51"/>
      <c r="S107" s="49">
        <f>IF(AND(P107="EMITIDO",O107='FICHA TECNICA'!$C$23),'FICHA TECNICA'!$C$24,IF(AND(P107="EMITIDO",O107='FICHA TECNICA'!$G$23),'FICHA TECNICA'!$G$24,IF(P107="REVISADO",0,IF(P107="ANULADO",0,"0"))))</f>
        <v>5.0999999999999997E-2</v>
      </c>
      <c r="T107" s="61">
        <f t="shared" si="2"/>
        <v>74118.299999999988</v>
      </c>
      <c r="U107" s="51">
        <v>0</v>
      </c>
      <c r="V107" s="62">
        <v>48900</v>
      </c>
      <c r="W107" s="75"/>
      <c r="X107" s="87"/>
      <c r="Y107" s="54">
        <f t="shared" si="9"/>
        <v>83000</v>
      </c>
      <c r="Z107" s="53">
        <f t="shared" si="5"/>
        <v>15770</v>
      </c>
      <c r="AA107" s="53">
        <f t="shared" si="6"/>
        <v>1600970</v>
      </c>
      <c r="AB107" s="50">
        <f t="shared" si="7"/>
        <v>1526851.7</v>
      </c>
      <c r="AC107" s="76" t="s">
        <v>238</v>
      </c>
      <c r="AD107" s="76"/>
      <c r="AE107" s="63"/>
      <c r="AF107" s="56" t="s">
        <v>97</v>
      </c>
      <c r="AI107" s="1"/>
      <c r="AJ107" s="1"/>
      <c r="AK107" s="1"/>
    </row>
    <row r="108" spans="1:39" ht="15.75" hidden="1" customHeight="1" x14ac:dyDescent="0.35">
      <c r="A108" s="66" t="s">
        <v>334</v>
      </c>
      <c r="B108" s="66">
        <v>37273</v>
      </c>
      <c r="C108" s="57" t="s">
        <v>90</v>
      </c>
      <c r="D108" s="57" t="s">
        <v>402</v>
      </c>
      <c r="E108" s="58">
        <v>46181</v>
      </c>
      <c r="F108" s="57" t="s">
        <v>404</v>
      </c>
      <c r="G108" s="42" t="str">
        <f t="shared" si="0"/>
        <v>AVIANCA</v>
      </c>
      <c r="H108" s="57"/>
      <c r="I108" s="59">
        <v>1020747280</v>
      </c>
      <c r="J108" s="57" t="s">
        <v>240</v>
      </c>
      <c r="K108" s="64">
        <v>46182</v>
      </c>
      <c r="L108" s="64">
        <v>46183</v>
      </c>
      <c r="M108" s="57" t="s">
        <v>109</v>
      </c>
      <c r="N108" s="42" t="str">
        <f t="shared" si="22"/>
        <v>ROUND TRIP</v>
      </c>
      <c r="O108" s="97" t="s">
        <v>37</v>
      </c>
      <c r="P108" s="98" t="s">
        <v>95</v>
      </c>
      <c r="Q108" s="65">
        <v>1453300</v>
      </c>
      <c r="R108" s="51"/>
      <c r="S108" s="49">
        <f>IF(AND(P108="EMITIDO",O108='FICHA TECNICA'!$C$23),'FICHA TECNICA'!$C$24,IF(AND(P108="EMITIDO",O108='FICHA TECNICA'!$G$23),'FICHA TECNICA'!$G$24,IF(P108="REVISADO",0,IF(P108="ANULADO",0,"0"))))</f>
        <v>5.0999999999999997E-2</v>
      </c>
      <c r="T108" s="61">
        <f t="shared" si="2"/>
        <v>74118.299999999988</v>
      </c>
      <c r="U108" s="51">
        <v>0</v>
      </c>
      <c r="V108" s="62">
        <v>48900</v>
      </c>
      <c r="W108" s="75"/>
      <c r="X108" s="87"/>
      <c r="Y108" s="54">
        <f t="shared" si="9"/>
        <v>83000</v>
      </c>
      <c r="Z108" s="53">
        <f t="shared" si="5"/>
        <v>15770</v>
      </c>
      <c r="AA108" s="53">
        <f t="shared" si="6"/>
        <v>1600970</v>
      </c>
      <c r="AB108" s="50">
        <f t="shared" si="7"/>
        <v>1526851.7</v>
      </c>
      <c r="AC108" s="76" t="s">
        <v>238</v>
      </c>
      <c r="AD108" s="76"/>
      <c r="AE108" s="63"/>
      <c r="AF108" s="56" t="s">
        <v>97</v>
      </c>
      <c r="AI108" s="1"/>
      <c r="AJ108" s="1"/>
      <c r="AK108" s="1"/>
    </row>
    <row r="109" spans="1:39" ht="15.75" hidden="1" customHeight="1" x14ac:dyDescent="0.35">
      <c r="A109" s="66" t="s">
        <v>334</v>
      </c>
      <c r="B109" s="66">
        <v>37273</v>
      </c>
      <c r="C109" s="57" t="s">
        <v>90</v>
      </c>
      <c r="D109" s="57" t="s">
        <v>405</v>
      </c>
      <c r="E109" s="58">
        <v>46181</v>
      </c>
      <c r="F109" s="57" t="s">
        <v>406</v>
      </c>
      <c r="G109" s="42" t="str">
        <f t="shared" si="0"/>
        <v>AVIANCA</v>
      </c>
      <c r="H109" s="57"/>
      <c r="I109" s="59">
        <v>55163537</v>
      </c>
      <c r="J109" s="57" t="s">
        <v>102</v>
      </c>
      <c r="K109" s="64">
        <v>46182</v>
      </c>
      <c r="L109" s="64">
        <v>46183</v>
      </c>
      <c r="M109" s="57" t="s">
        <v>109</v>
      </c>
      <c r="N109" s="42" t="str">
        <f t="shared" si="22"/>
        <v>ROUND TRIP</v>
      </c>
      <c r="O109" s="97" t="s">
        <v>37</v>
      </c>
      <c r="P109" s="98" t="s">
        <v>95</v>
      </c>
      <c r="Q109" s="65">
        <v>1453300</v>
      </c>
      <c r="R109" s="51"/>
      <c r="S109" s="49">
        <f>IF(AND(P109="EMITIDO",O109='FICHA TECNICA'!$C$23),'FICHA TECNICA'!$C$24,IF(AND(P109="EMITIDO",O109='FICHA TECNICA'!$G$23),'FICHA TECNICA'!$G$24,IF(P109="REVISADO",0,IF(P109="ANULADO",0,"0"))))</f>
        <v>5.0999999999999997E-2</v>
      </c>
      <c r="T109" s="61">
        <f t="shared" si="2"/>
        <v>74118.299999999988</v>
      </c>
      <c r="U109" s="51">
        <v>0</v>
      </c>
      <c r="V109" s="62">
        <v>48900</v>
      </c>
      <c r="W109" s="75"/>
      <c r="X109" s="87"/>
      <c r="Y109" s="54">
        <f t="shared" si="9"/>
        <v>83000</v>
      </c>
      <c r="Z109" s="53">
        <f t="shared" si="5"/>
        <v>15770</v>
      </c>
      <c r="AA109" s="53">
        <f t="shared" si="6"/>
        <v>1600970</v>
      </c>
      <c r="AB109" s="50">
        <f t="shared" si="7"/>
        <v>1526851.7</v>
      </c>
      <c r="AC109" s="76" t="s">
        <v>238</v>
      </c>
      <c r="AD109" s="76"/>
      <c r="AE109" s="63"/>
      <c r="AF109" s="56" t="s">
        <v>97</v>
      </c>
      <c r="AI109" s="1"/>
      <c r="AJ109" s="1"/>
      <c r="AK109" s="1"/>
    </row>
    <row r="110" spans="1:39" ht="15.75" hidden="1" customHeight="1" x14ac:dyDescent="0.35">
      <c r="A110" s="66" t="s">
        <v>334</v>
      </c>
      <c r="B110" s="66">
        <v>37273</v>
      </c>
      <c r="C110" s="57" t="s">
        <v>90</v>
      </c>
      <c r="D110" s="57" t="s">
        <v>407</v>
      </c>
      <c r="E110" s="58">
        <v>46181</v>
      </c>
      <c r="F110" s="57" t="s">
        <v>408</v>
      </c>
      <c r="G110" s="42" t="str">
        <f t="shared" si="0"/>
        <v>AVIANCA</v>
      </c>
      <c r="H110" s="57"/>
      <c r="I110" s="59">
        <v>1020739904</v>
      </c>
      <c r="J110" s="57" t="s">
        <v>205</v>
      </c>
      <c r="K110" s="64">
        <v>46182</v>
      </c>
      <c r="L110" s="64">
        <v>46183</v>
      </c>
      <c r="M110" s="57" t="s">
        <v>109</v>
      </c>
      <c r="N110" s="42" t="str">
        <f t="shared" si="22"/>
        <v>ROUND TRIP</v>
      </c>
      <c r="O110" s="97" t="s">
        <v>37</v>
      </c>
      <c r="P110" s="98" t="s">
        <v>95</v>
      </c>
      <c r="Q110" s="65">
        <v>1097300</v>
      </c>
      <c r="R110" s="51"/>
      <c r="S110" s="49">
        <f>IF(AND(P110="EMITIDO",O110='FICHA TECNICA'!$C$23),'FICHA TECNICA'!$C$24,IF(AND(P110="EMITIDO",O110='FICHA TECNICA'!$G$23),'FICHA TECNICA'!$G$24,IF(P110="REVISADO",0,IF(P110="ANULADO",0,"0"))))</f>
        <v>5.0999999999999997E-2</v>
      </c>
      <c r="T110" s="61">
        <f t="shared" si="2"/>
        <v>55962.299999999996</v>
      </c>
      <c r="U110" s="51">
        <v>0</v>
      </c>
      <c r="V110" s="62">
        <v>48900</v>
      </c>
      <c r="W110" s="75"/>
      <c r="X110" s="87"/>
      <c r="Y110" s="54">
        <f t="shared" si="9"/>
        <v>83000</v>
      </c>
      <c r="Z110" s="53">
        <f t="shared" si="5"/>
        <v>15770</v>
      </c>
      <c r="AA110" s="53">
        <f t="shared" si="6"/>
        <v>1244970</v>
      </c>
      <c r="AB110" s="50">
        <f t="shared" si="7"/>
        <v>1189007.7</v>
      </c>
      <c r="AC110" s="76" t="s">
        <v>250</v>
      </c>
      <c r="AD110" s="76"/>
      <c r="AE110" s="63"/>
      <c r="AF110" s="56" t="s">
        <v>97</v>
      </c>
      <c r="AI110" s="1"/>
      <c r="AJ110" s="1"/>
      <c r="AK110" s="1"/>
    </row>
    <row r="111" spans="1:39" ht="15.75" hidden="1" customHeight="1" x14ac:dyDescent="0.35">
      <c r="A111" s="66" t="s">
        <v>334</v>
      </c>
      <c r="B111" s="66">
        <v>37273</v>
      </c>
      <c r="C111" s="57" t="s">
        <v>90</v>
      </c>
      <c r="D111" s="57" t="s">
        <v>409</v>
      </c>
      <c r="E111" s="58">
        <v>46182</v>
      </c>
      <c r="F111" s="57" t="s">
        <v>410</v>
      </c>
      <c r="G111" s="42" t="str">
        <f t="shared" si="0"/>
        <v>LATAM</v>
      </c>
      <c r="H111" s="57"/>
      <c r="I111" s="59">
        <v>31588891</v>
      </c>
      <c r="J111" s="57" t="s">
        <v>411</v>
      </c>
      <c r="K111" s="64">
        <v>46182</v>
      </c>
      <c r="L111" s="64">
        <v>46183</v>
      </c>
      <c r="M111" s="57" t="s">
        <v>109</v>
      </c>
      <c r="N111" s="42" t="str">
        <f t="shared" si="22"/>
        <v>ROUND TRIP</v>
      </c>
      <c r="O111" s="97" t="s">
        <v>37</v>
      </c>
      <c r="P111" s="98" t="s">
        <v>95</v>
      </c>
      <c r="Q111" s="65">
        <v>1061700</v>
      </c>
      <c r="R111" s="51">
        <v>103000</v>
      </c>
      <c r="S111" s="49">
        <f>IF(AND(P111="EMITIDO",O111='FICHA TECNICA'!$C$23),'FICHA TECNICA'!$C$24,IF(AND(P111="EMITIDO",O111='FICHA TECNICA'!$G$23),'FICHA TECNICA'!$G$24,IF(P111="REVISADO",0,IF(P111="ANULADO",0,"0"))))</f>
        <v>5.0999999999999997E-2</v>
      </c>
      <c r="T111" s="61">
        <f t="shared" si="2"/>
        <v>54146.7</v>
      </c>
      <c r="U111" s="51">
        <v>0</v>
      </c>
      <c r="V111" s="62">
        <v>48900</v>
      </c>
      <c r="W111" s="75"/>
      <c r="X111" s="87"/>
      <c r="Y111" s="54">
        <f t="shared" si="9"/>
        <v>83000</v>
      </c>
      <c r="Z111" s="53">
        <f t="shared" si="5"/>
        <v>15770</v>
      </c>
      <c r="AA111" s="53">
        <f t="shared" si="6"/>
        <v>1312370</v>
      </c>
      <c r="AB111" s="50">
        <f t="shared" si="7"/>
        <v>1258223.3</v>
      </c>
      <c r="AC111" s="76" t="s">
        <v>412</v>
      </c>
      <c r="AD111" s="76"/>
      <c r="AE111" s="63"/>
      <c r="AF111" s="56" t="s">
        <v>97</v>
      </c>
      <c r="AI111" s="1"/>
      <c r="AJ111" s="1"/>
      <c r="AK111" s="1"/>
    </row>
    <row r="112" spans="1:39" ht="15.75" hidden="1" customHeight="1" x14ac:dyDescent="0.35">
      <c r="A112" s="66" t="s">
        <v>334</v>
      </c>
      <c r="B112" s="66">
        <v>37273</v>
      </c>
      <c r="C112" s="57" t="s">
        <v>90</v>
      </c>
      <c r="D112" s="57" t="s">
        <v>413</v>
      </c>
      <c r="E112" s="58">
        <v>46182</v>
      </c>
      <c r="F112" s="57" t="s">
        <v>414</v>
      </c>
      <c r="G112" s="42" t="str">
        <f t="shared" si="0"/>
        <v>AVIANCA</v>
      </c>
      <c r="H112" s="57"/>
      <c r="I112" s="59">
        <v>8722126</v>
      </c>
      <c r="J112" s="57" t="s">
        <v>135</v>
      </c>
      <c r="K112" s="64">
        <v>46184</v>
      </c>
      <c r="L112" s="64">
        <v>46184</v>
      </c>
      <c r="M112" s="57" t="s">
        <v>184</v>
      </c>
      <c r="N112" s="42" t="str">
        <f t="shared" si="22"/>
        <v>ONE WAY</v>
      </c>
      <c r="O112" s="97" t="s">
        <v>37</v>
      </c>
      <c r="P112" s="98" t="s">
        <v>95</v>
      </c>
      <c r="Q112" s="65">
        <v>1309700</v>
      </c>
      <c r="R112" s="51"/>
      <c r="S112" s="49">
        <f>IF(AND(P112="EMITIDO",O112='FICHA TECNICA'!$C$23),'FICHA TECNICA'!$C$24,IF(AND(P112="EMITIDO",O112='FICHA TECNICA'!$G$23),'FICHA TECNICA'!$G$24,IF(P112="REVISADO",0,IF(P112="ANULADO",0,"0"))))</f>
        <v>5.0999999999999997E-2</v>
      </c>
      <c r="T112" s="61">
        <f t="shared" si="2"/>
        <v>66794.7</v>
      </c>
      <c r="U112" s="51">
        <f t="shared" ref="U112:U125" si="23">IF(AND(P112="EMITIDO",O112="INTERNACIONAL",N112="ONE WAY"),(Q112+R112)*19%,IF(AND(P112="EMITIDO",O112="INTERNACIONAL",N112="ROUND TRIP"),(Q112+R112)*9.5%,IF(P112="EMITIDO",(Q112+R112)*19%,IF(P112="ANULADO","0",IF(P112="REVISADO","0","-")))))</f>
        <v>248843</v>
      </c>
      <c r="V112" s="62">
        <v>23700</v>
      </c>
      <c r="W112" s="62"/>
      <c r="X112" s="87"/>
      <c r="Y112" s="54">
        <f t="shared" si="9"/>
        <v>45700</v>
      </c>
      <c r="Z112" s="53">
        <f t="shared" si="5"/>
        <v>8683</v>
      </c>
      <c r="AA112" s="53">
        <f t="shared" si="6"/>
        <v>1636626</v>
      </c>
      <c r="AB112" s="50">
        <f t="shared" si="7"/>
        <v>1569831.3</v>
      </c>
      <c r="AC112" s="63" t="s">
        <v>158</v>
      </c>
      <c r="AD112" s="63"/>
      <c r="AE112" s="63"/>
      <c r="AF112" s="56" t="s">
        <v>97</v>
      </c>
      <c r="AI112" s="1"/>
      <c r="AJ112" s="1"/>
      <c r="AK112" s="1"/>
    </row>
    <row r="113" spans="1:39" ht="15.75" hidden="1" customHeight="1" x14ac:dyDescent="0.35">
      <c r="A113" s="66" t="s">
        <v>334</v>
      </c>
      <c r="B113" s="66">
        <v>37273</v>
      </c>
      <c r="C113" s="66" t="s">
        <v>90</v>
      </c>
      <c r="D113" s="66" t="s">
        <v>415</v>
      </c>
      <c r="E113" s="67">
        <v>46183</v>
      </c>
      <c r="F113" s="66" t="s">
        <v>416</v>
      </c>
      <c r="G113" s="68" t="str">
        <f t="shared" si="0"/>
        <v>LATAM</v>
      </c>
      <c r="H113" s="66"/>
      <c r="I113" s="69">
        <v>32769821</v>
      </c>
      <c r="J113" s="66" t="s">
        <v>139</v>
      </c>
      <c r="K113" s="70">
        <v>46185</v>
      </c>
      <c r="L113" s="70">
        <v>46185</v>
      </c>
      <c r="M113" s="66" t="s">
        <v>184</v>
      </c>
      <c r="N113" s="68" t="str">
        <f t="shared" si="22"/>
        <v>ONE WAY</v>
      </c>
      <c r="O113" s="97" t="s">
        <v>37</v>
      </c>
      <c r="P113" s="98" t="s">
        <v>95</v>
      </c>
      <c r="Q113" s="71">
        <v>567700</v>
      </c>
      <c r="R113" s="72">
        <v>51400</v>
      </c>
      <c r="S113" s="73">
        <f>IF(AND(P113="EMITIDO",O113='FICHA TECNICA'!$C$23),'FICHA TECNICA'!$C$24,IF(AND(P113="EMITIDO",O113='FICHA TECNICA'!$G$23),'FICHA TECNICA'!$G$24,IF(P113="REVISADO",0,IF(P113="ANULADO",0,"0"))))</f>
        <v>5.0999999999999997E-2</v>
      </c>
      <c r="T113" s="74">
        <f t="shared" si="2"/>
        <v>28952.699999999997</v>
      </c>
      <c r="U113" s="72">
        <f t="shared" si="23"/>
        <v>117629</v>
      </c>
      <c r="V113" s="75">
        <v>23700</v>
      </c>
      <c r="W113" s="75"/>
      <c r="X113" s="90"/>
      <c r="Y113" s="91">
        <f t="shared" si="9"/>
        <v>45700</v>
      </c>
      <c r="Z113" s="92">
        <f t="shared" si="5"/>
        <v>8683</v>
      </c>
      <c r="AA113" s="92">
        <f t="shared" si="6"/>
        <v>814812</v>
      </c>
      <c r="AB113" s="93">
        <f t="shared" si="7"/>
        <v>785859.3</v>
      </c>
      <c r="AC113" s="76" t="s">
        <v>302</v>
      </c>
      <c r="AD113" s="76"/>
      <c r="AE113" s="76"/>
      <c r="AF113" s="56" t="s">
        <v>97</v>
      </c>
      <c r="AG113" s="94"/>
      <c r="AH113" s="94"/>
      <c r="AI113" s="78"/>
      <c r="AJ113" s="78"/>
      <c r="AK113" s="78"/>
      <c r="AL113" s="94"/>
      <c r="AM113" s="94"/>
    </row>
    <row r="114" spans="1:39" ht="15.75" hidden="1" customHeight="1" x14ac:dyDescent="0.35">
      <c r="A114" s="66" t="s">
        <v>334</v>
      </c>
      <c r="B114" s="66">
        <v>37273</v>
      </c>
      <c r="C114" s="57" t="s">
        <v>90</v>
      </c>
      <c r="D114" s="57" t="s">
        <v>417</v>
      </c>
      <c r="E114" s="58">
        <v>46183</v>
      </c>
      <c r="F114" s="57" t="s">
        <v>418</v>
      </c>
      <c r="G114" s="42" t="str">
        <f t="shared" si="0"/>
        <v>AVIANCA</v>
      </c>
      <c r="H114" s="57"/>
      <c r="I114" s="59">
        <v>32769821</v>
      </c>
      <c r="J114" s="57" t="s">
        <v>139</v>
      </c>
      <c r="K114" s="64">
        <v>46185</v>
      </c>
      <c r="L114" s="64">
        <v>46185</v>
      </c>
      <c r="M114" s="57" t="s">
        <v>196</v>
      </c>
      <c r="N114" s="42" t="str">
        <f t="shared" si="22"/>
        <v>ONE WAY</v>
      </c>
      <c r="O114" s="97" t="s">
        <v>37</v>
      </c>
      <c r="P114" s="98" t="s">
        <v>95</v>
      </c>
      <c r="Q114" s="65">
        <v>521700</v>
      </c>
      <c r="R114" s="51"/>
      <c r="S114" s="49">
        <f>IF(AND(P114="EMITIDO",O114='FICHA TECNICA'!$C$23),'FICHA TECNICA'!$C$24,IF(AND(P114="EMITIDO",O114='FICHA TECNICA'!$G$23),'FICHA TECNICA'!$G$24,IF(P114="REVISADO",0,IF(P114="ANULADO",0,"0"))))</f>
        <v>5.0999999999999997E-2</v>
      </c>
      <c r="T114" s="61">
        <f t="shared" si="2"/>
        <v>26606.699999999997</v>
      </c>
      <c r="U114" s="51">
        <f t="shared" si="23"/>
        <v>99123</v>
      </c>
      <c r="V114" s="62">
        <v>24800</v>
      </c>
      <c r="W114" s="75"/>
      <c r="X114" s="87"/>
      <c r="Y114" s="54">
        <f t="shared" si="9"/>
        <v>45700</v>
      </c>
      <c r="Z114" s="53">
        <f t="shared" si="5"/>
        <v>8683</v>
      </c>
      <c r="AA114" s="53">
        <f t="shared" si="6"/>
        <v>700006</v>
      </c>
      <c r="AB114" s="50">
        <f t="shared" si="7"/>
        <v>673399.3</v>
      </c>
      <c r="AC114" s="76" t="s">
        <v>152</v>
      </c>
      <c r="AD114" s="76"/>
      <c r="AE114" s="63"/>
      <c r="AF114" s="56" t="s">
        <v>97</v>
      </c>
      <c r="AI114" s="1"/>
      <c r="AJ114" s="1"/>
      <c r="AK114" s="1"/>
    </row>
    <row r="115" spans="1:39" ht="15.75" hidden="1" customHeight="1" x14ac:dyDescent="0.35">
      <c r="A115" s="66" t="s">
        <v>334</v>
      </c>
      <c r="B115" s="66">
        <v>37273</v>
      </c>
      <c r="C115" s="57" t="s">
        <v>90</v>
      </c>
      <c r="D115" s="57" t="s">
        <v>419</v>
      </c>
      <c r="E115" s="58">
        <v>46183</v>
      </c>
      <c r="F115" s="57" t="s">
        <v>420</v>
      </c>
      <c r="G115" s="42" t="str">
        <f t="shared" si="0"/>
        <v>AVIANCA</v>
      </c>
      <c r="H115" s="57"/>
      <c r="I115" s="59">
        <v>8722126</v>
      </c>
      <c r="J115" s="57" t="s">
        <v>135</v>
      </c>
      <c r="K115" s="64">
        <v>46185</v>
      </c>
      <c r="L115" s="64">
        <v>46185</v>
      </c>
      <c r="M115" s="57" t="s">
        <v>196</v>
      </c>
      <c r="N115" s="42" t="str">
        <f t="shared" si="22"/>
        <v>ONE WAY</v>
      </c>
      <c r="O115" s="97" t="s">
        <v>37</v>
      </c>
      <c r="P115" s="98" t="s">
        <v>95</v>
      </c>
      <c r="Q115" s="65">
        <v>695700</v>
      </c>
      <c r="R115" s="51"/>
      <c r="S115" s="49">
        <f>IF(AND(P115="EMITIDO",O115='FICHA TECNICA'!$C$23),'FICHA TECNICA'!$C$24,IF(AND(P115="EMITIDO",O115='FICHA TECNICA'!$G$23),'FICHA TECNICA'!$G$24,IF(P115="REVISADO",0,IF(P115="ANULADO",0,"0"))))</f>
        <v>5.0999999999999997E-2</v>
      </c>
      <c r="T115" s="61">
        <f t="shared" si="2"/>
        <v>35480.699999999997</v>
      </c>
      <c r="U115" s="51">
        <f t="shared" si="23"/>
        <v>132183</v>
      </c>
      <c r="V115" s="62">
        <v>24800</v>
      </c>
      <c r="W115" s="75"/>
      <c r="X115" s="87"/>
      <c r="Y115" s="54">
        <f t="shared" si="9"/>
        <v>45700</v>
      </c>
      <c r="Z115" s="53">
        <f t="shared" si="5"/>
        <v>8683</v>
      </c>
      <c r="AA115" s="53">
        <f t="shared" si="6"/>
        <v>907066</v>
      </c>
      <c r="AB115" s="50">
        <f t="shared" si="7"/>
        <v>871585.3</v>
      </c>
      <c r="AC115" s="76" t="s">
        <v>222</v>
      </c>
      <c r="AD115" s="76"/>
      <c r="AE115" s="63"/>
      <c r="AF115" s="302" t="s">
        <v>148</v>
      </c>
      <c r="AI115" s="1"/>
      <c r="AJ115" s="1"/>
      <c r="AK115" s="1"/>
    </row>
    <row r="116" spans="1:39" ht="15.75" hidden="1" customHeight="1" x14ac:dyDescent="0.35">
      <c r="A116" s="66" t="s">
        <v>334</v>
      </c>
      <c r="B116" s="66">
        <v>37273</v>
      </c>
      <c r="C116" s="66" t="s">
        <v>90</v>
      </c>
      <c r="D116" s="66" t="s">
        <v>421</v>
      </c>
      <c r="E116" s="67">
        <v>46184</v>
      </c>
      <c r="F116" s="66" t="s">
        <v>422</v>
      </c>
      <c r="G116" s="68" t="str">
        <f t="shared" si="0"/>
        <v>LATAM</v>
      </c>
      <c r="H116" s="66"/>
      <c r="I116" s="69">
        <v>45478162</v>
      </c>
      <c r="J116" s="66" t="s">
        <v>423</v>
      </c>
      <c r="K116" s="70">
        <v>46185</v>
      </c>
      <c r="L116" s="70">
        <v>46185</v>
      </c>
      <c r="M116" s="66" t="s">
        <v>201</v>
      </c>
      <c r="N116" s="68" t="str">
        <f t="shared" si="22"/>
        <v>ROUND TRIP</v>
      </c>
      <c r="O116" s="97" t="s">
        <v>37</v>
      </c>
      <c r="P116" s="98" t="s">
        <v>95</v>
      </c>
      <c r="Q116" s="71">
        <v>1398000</v>
      </c>
      <c r="R116" s="72">
        <v>102400</v>
      </c>
      <c r="S116" s="73">
        <f>IF(AND(P116="EMITIDO",O116='FICHA TECNICA'!$C$23),'FICHA TECNICA'!$C$24,IF(AND(P116="EMITIDO",O116='FICHA TECNICA'!$G$23),'FICHA TECNICA'!$G$24,IF(P116="REVISADO",0,IF(P116="ANULADO",0,"0"))))</f>
        <v>5.0999999999999997E-2</v>
      </c>
      <c r="T116" s="74">
        <f t="shared" si="2"/>
        <v>71298</v>
      </c>
      <c r="U116" s="72">
        <f t="shared" si="23"/>
        <v>285076</v>
      </c>
      <c r="V116" s="75">
        <v>48500</v>
      </c>
      <c r="W116" s="75"/>
      <c r="X116" s="90"/>
      <c r="Y116" s="91">
        <f t="shared" si="9"/>
        <v>83000</v>
      </c>
      <c r="Z116" s="92">
        <f t="shared" si="5"/>
        <v>15770</v>
      </c>
      <c r="AA116" s="92">
        <f t="shared" si="6"/>
        <v>1932746</v>
      </c>
      <c r="AB116" s="93">
        <f t="shared" si="7"/>
        <v>1861448</v>
      </c>
      <c r="AC116" s="76" t="s">
        <v>424</v>
      </c>
      <c r="AD116" s="76"/>
      <c r="AE116" s="76"/>
      <c r="AF116" s="56" t="s">
        <v>97</v>
      </c>
      <c r="AG116" s="94"/>
      <c r="AH116" s="94"/>
      <c r="AI116" s="78"/>
      <c r="AJ116" s="78"/>
      <c r="AK116" s="78"/>
      <c r="AL116" s="94"/>
      <c r="AM116" s="94"/>
    </row>
    <row r="117" spans="1:39" ht="15.75" hidden="1" customHeight="1" x14ac:dyDescent="0.35">
      <c r="A117" s="66" t="s">
        <v>334</v>
      </c>
      <c r="B117" s="66">
        <v>37273</v>
      </c>
      <c r="C117" s="57" t="s">
        <v>90</v>
      </c>
      <c r="D117" s="57" t="s">
        <v>425</v>
      </c>
      <c r="E117" s="58">
        <v>46184</v>
      </c>
      <c r="F117" s="57" t="s">
        <v>426</v>
      </c>
      <c r="G117" s="42" t="str">
        <f t="shared" si="0"/>
        <v>LATAM</v>
      </c>
      <c r="H117" s="57"/>
      <c r="I117" s="59">
        <v>32675272</v>
      </c>
      <c r="J117" s="57" t="s">
        <v>427</v>
      </c>
      <c r="K117" s="64">
        <v>46185</v>
      </c>
      <c r="L117" s="64">
        <v>46185</v>
      </c>
      <c r="M117" s="57" t="s">
        <v>201</v>
      </c>
      <c r="N117" s="42" t="str">
        <f t="shared" si="22"/>
        <v>ROUND TRIP</v>
      </c>
      <c r="O117" s="97" t="s">
        <v>37</v>
      </c>
      <c r="P117" s="98" t="s">
        <v>95</v>
      </c>
      <c r="Q117" s="65">
        <v>1334000</v>
      </c>
      <c r="R117" s="51">
        <v>102400</v>
      </c>
      <c r="S117" s="49">
        <f>IF(AND(P117="EMITIDO",O117='FICHA TECNICA'!$C$23),'FICHA TECNICA'!$C$24,IF(AND(P117="EMITIDO",O117='FICHA TECNICA'!$G$23),'FICHA TECNICA'!$G$24,IF(P117="REVISADO",0,IF(P117="ANULADO",0,"0"))))</f>
        <v>5.0999999999999997E-2</v>
      </c>
      <c r="T117" s="61">
        <f t="shared" si="2"/>
        <v>68034</v>
      </c>
      <c r="U117" s="51">
        <f t="shared" si="23"/>
        <v>272916</v>
      </c>
      <c r="V117" s="62">
        <v>48500</v>
      </c>
      <c r="W117" s="75"/>
      <c r="X117" s="87"/>
      <c r="Y117" s="54">
        <f t="shared" si="9"/>
        <v>83000</v>
      </c>
      <c r="Z117" s="53">
        <f t="shared" si="5"/>
        <v>15770</v>
      </c>
      <c r="AA117" s="53">
        <f t="shared" si="6"/>
        <v>1856586</v>
      </c>
      <c r="AB117" s="50">
        <f t="shared" si="7"/>
        <v>1788552</v>
      </c>
      <c r="AC117" s="76" t="s">
        <v>424</v>
      </c>
      <c r="AD117" s="76"/>
      <c r="AE117" s="63"/>
      <c r="AF117" s="56" t="s">
        <v>97</v>
      </c>
      <c r="AI117" s="1"/>
      <c r="AJ117" s="1"/>
      <c r="AK117" s="1"/>
    </row>
    <row r="118" spans="1:39" ht="15.75" hidden="1" customHeight="1" x14ac:dyDescent="0.35">
      <c r="A118" s="66" t="s">
        <v>334</v>
      </c>
      <c r="B118" s="66">
        <v>37273</v>
      </c>
      <c r="C118" s="57" t="s">
        <v>90</v>
      </c>
      <c r="D118" s="57" t="s">
        <v>428</v>
      </c>
      <c r="E118" s="58">
        <v>46184</v>
      </c>
      <c r="F118" s="57" t="s">
        <v>429</v>
      </c>
      <c r="G118" s="42" t="str">
        <f t="shared" si="0"/>
        <v>AVIANCA</v>
      </c>
      <c r="H118" s="57"/>
      <c r="I118" s="59">
        <v>63353477</v>
      </c>
      <c r="J118" s="57" t="s">
        <v>177</v>
      </c>
      <c r="K118" s="64">
        <v>46184</v>
      </c>
      <c r="L118" s="64">
        <v>46185</v>
      </c>
      <c r="M118" s="57" t="s">
        <v>430</v>
      </c>
      <c r="N118" s="42" t="str">
        <f t="shared" si="22"/>
        <v>ROUND TRIP</v>
      </c>
      <c r="O118" s="97" t="s">
        <v>37</v>
      </c>
      <c r="P118" s="98" t="s">
        <v>95</v>
      </c>
      <c r="Q118" s="65">
        <v>1433400</v>
      </c>
      <c r="R118" s="51"/>
      <c r="S118" s="49">
        <f>IF(AND(P118="EMITIDO",O118='FICHA TECNICA'!$C$23),'FICHA TECNICA'!$C$24,IF(AND(P118="EMITIDO",O118='FICHA TECNICA'!$G$23),'FICHA TECNICA'!$G$24,IF(P118="REVISADO",0,IF(P118="ANULADO",0,"0"))))</f>
        <v>5.0999999999999997E-2</v>
      </c>
      <c r="T118" s="61">
        <f t="shared" si="2"/>
        <v>73103.399999999994</v>
      </c>
      <c r="U118" s="51">
        <f t="shared" si="23"/>
        <v>272346</v>
      </c>
      <c r="V118" s="62">
        <v>48400</v>
      </c>
      <c r="W118" s="75"/>
      <c r="X118" s="87"/>
      <c r="Y118" s="54">
        <f t="shared" si="9"/>
        <v>83000</v>
      </c>
      <c r="Z118" s="53">
        <f t="shared" si="5"/>
        <v>15770</v>
      </c>
      <c r="AA118" s="53">
        <f t="shared" si="6"/>
        <v>1852916</v>
      </c>
      <c r="AB118" s="50">
        <f t="shared" si="7"/>
        <v>1779812.6</v>
      </c>
      <c r="AC118" s="76" t="s">
        <v>431</v>
      </c>
      <c r="AD118" s="76"/>
      <c r="AE118" s="63"/>
      <c r="AF118" s="56" t="s">
        <v>97</v>
      </c>
      <c r="AI118" s="1"/>
      <c r="AJ118" s="1"/>
      <c r="AK118" s="1"/>
    </row>
    <row r="119" spans="1:39" ht="15.75" hidden="1" customHeight="1" x14ac:dyDescent="0.35">
      <c r="A119" s="66" t="s">
        <v>334</v>
      </c>
      <c r="B119" s="66">
        <v>37273</v>
      </c>
      <c r="C119" s="57" t="s">
        <v>90</v>
      </c>
      <c r="D119" s="57" t="s">
        <v>432</v>
      </c>
      <c r="E119" s="58">
        <v>46184</v>
      </c>
      <c r="F119" s="57" t="s">
        <v>433</v>
      </c>
      <c r="G119" s="42" t="str">
        <f t="shared" si="0"/>
        <v>AVIANCA</v>
      </c>
      <c r="H119" s="57"/>
      <c r="I119" s="59">
        <v>1053774857</v>
      </c>
      <c r="J119" s="57" t="s">
        <v>434</v>
      </c>
      <c r="K119" s="64">
        <v>46184</v>
      </c>
      <c r="L119" s="64">
        <v>46185</v>
      </c>
      <c r="M119" s="57" t="s">
        <v>430</v>
      </c>
      <c r="N119" s="42" t="str">
        <f t="shared" si="22"/>
        <v>ROUND TRIP</v>
      </c>
      <c r="O119" s="97" t="s">
        <v>37</v>
      </c>
      <c r="P119" s="98" t="s">
        <v>95</v>
      </c>
      <c r="Q119" s="65">
        <v>2045400</v>
      </c>
      <c r="R119" s="51"/>
      <c r="S119" s="49">
        <f>IF(AND(P119="EMITIDO",O119='FICHA TECNICA'!$C$23),'FICHA TECNICA'!$C$24,IF(AND(P119="EMITIDO",O119='FICHA TECNICA'!$G$23),'FICHA TECNICA'!$G$24,IF(P119="REVISADO",0,IF(P119="ANULADO",0,"0"))))</f>
        <v>5.0999999999999997E-2</v>
      </c>
      <c r="T119" s="61">
        <f t="shared" si="2"/>
        <v>104315.4</v>
      </c>
      <c r="U119" s="51">
        <f t="shared" si="23"/>
        <v>388626</v>
      </c>
      <c r="V119" s="62">
        <v>48400</v>
      </c>
      <c r="W119" s="75"/>
      <c r="X119" s="87"/>
      <c r="Y119" s="54">
        <f t="shared" si="9"/>
        <v>83000</v>
      </c>
      <c r="Z119" s="53">
        <f t="shared" si="5"/>
        <v>15770</v>
      </c>
      <c r="AA119" s="53">
        <f t="shared" si="6"/>
        <v>2581196</v>
      </c>
      <c r="AB119" s="50">
        <f t="shared" si="7"/>
        <v>2476880.6</v>
      </c>
      <c r="AC119" s="76" t="s">
        <v>104</v>
      </c>
      <c r="AD119" s="76"/>
      <c r="AE119" s="63"/>
      <c r="AF119" s="56" t="s">
        <v>97</v>
      </c>
      <c r="AI119" s="1"/>
      <c r="AJ119" s="1"/>
      <c r="AK119" s="1"/>
    </row>
    <row r="120" spans="1:39" ht="15.75" hidden="1" customHeight="1" x14ac:dyDescent="0.35">
      <c r="A120" s="66" t="s">
        <v>334</v>
      </c>
      <c r="B120" s="66">
        <v>37273</v>
      </c>
      <c r="C120" s="57" t="s">
        <v>90</v>
      </c>
      <c r="D120" s="57" t="s">
        <v>435</v>
      </c>
      <c r="E120" s="58">
        <v>46186</v>
      </c>
      <c r="F120" s="57" t="s">
        <v>436</v>
      </c>
      <c r="G120" s="42" t="str">
        <f t="shared" si="0"/>
        <v>LATAM</v>
      </c>
      <c r="H120" s="57"/>
      <c r="I120" s="59">
        <v>32769821</v>
      </c>
      <c r="J120" s="57" t="s">
        <v>139</v>
      </c>
      <c r="K120" s="64">
        <v>46189</v>
      </c>
      <c r="L120" s="64">
        <v>46189</v>
      </c>
      <c r="M120" s="57" t="s">
        <v>146</v>
      </c>
      <c r="N120" s="42" t="str">
        <f t="shared" si="22"/>
        <v>ONE WAY</v>
      </c>
      <c r="O120" s="97" t="s">
        <v>37</v>
      </c>
      <c r="P120" s="98" t="s">
        <v>95</v>
      </c>
      <c r="Q120" s="65">
        <v>390000</v>
      </c>
      <c r="R120" s="51">
        <v>50400</v>
      </c>
      <c r="S120" s="49">
        <f>IF(AND(P120="EMITIDO",O120='FICHA TECNICA'!$C$23),'FICHA TECNICA'!$C$24,IF(AND(P120="EMITIDO",O120='FICHA TECNICA'!$G$23),'FICHA TECNICA'!$G$24,IF(P120="REVISADO",0,IF(P120="ANULADO",0,"0"))))</f>
        <v>5.0999999999999997E-2</v>
      </c>
      <c r="T120" s="61">
        <f t="shared" si="2"/>
        <v>19890</v>
      </c>
      <c r="U120" s="51">
        <f t="shared" si="23"/>
        <v>83676</v>
      </c>
      <c r="V120" s="62">
        <v>25200</v>
      </c>
      <c r="W120" s="75"/>
      <c r="X120" s="87"/>
      <c r="Y120" s="54">
        <f t="shared" si="9"/>
        <v>45700</v>
      </c>
      <c r="Z120" s="53">
        <f t="shared" si="5"/>
        <v>8683</v>
      </c>
      <c r="AA120" s="53">
        <f t="shared" si="6"/>
        <v>603659</v>
      </c>
      <c r="AB120" s="50">
        <f t="shared" si="7"/>
        <v>583769</v>
      </c>
      <c r="AC120" s="76" t="s">
        <v>327</v>
      </c>
      <c r="AD120" s="76"/>
      <c r="AE120" s="63"/>
      <c r="AF120" s="302" t="s">
        <v>148</v>
      </c>
      <c r="AI120" s="1"/>
      <c r="AJ120" s="1"/>
      <c r="AK120" s="1"/>
    </row>
    <row r="121" spans="1:39" ht="15.75" hidden="1" customHeight="1" x14ac:dyDescent="0.35">
      <c r="A121" s="66" t="s">
        <v>334</v>
      </c>
      <c r="B121" s="66">
        <v>37273</v>
      </c>
      <c r="C121" s="57" t="s">
        <v>90</v>
      </c>
      <c r="D121" s="57" t="s">
        <v>437</v>
      </c>
      <c r="E121" s="58">
        <v>46186</v>
      </c>
      <c r="F121" s="57" t="s">
        <v>438</v>
      </c>
      <c r="G121" s="42" t="str">
        <f t="shared" si="0"/>
        <v>AVIANCA</v>
      </c>
      <c r="H121" s="57"/>
      <c r="I121" s="59">
        <v>8722126</v>
      </c>
      <c r="J121" s="57" t="s">
        <v>135</v>
      </c>
      <c r="K121" s="64">
        <v>46189</v>
      </c>
      <c r="L121" s="64">
        <v>46189</v>
      </c>
      <c r="M121" s="57" t="s">
        <v>226</v>
      </c>
      <c r="N121" s="42" t="str">
        <f t="shared" si="22"/>
        <v>ROUND TRIP</v>
      </c>
      <c r="O121" s="97" t="s">
        <v>37</v>
      </c>
      <c r="P121" s="98" t="s">
        <v>95</v>
      </c>
      <c r="Q121" s="65">
        <v>1281400</v>
      </c>
      <c r="R121" s="51"/>
      <c r="S121" s="49">
        <f>IF(AND(P121="EMITIDO",O121='FICHA TECNICA'!$C$23),'FICHA TECNICA'!$C$24,IF(AND(P121="EMITIDO",O121='FICHA TECNICA'!$G$23),'FICHA TECNICA'!$G$24,IF(P121="REVISADO",0,IF(P121="ANULADO",0,"0"))))</f>
        <v>5.0999999999999997E-2</v>
      </c>
      <c r="T121" s="61">
        <f t="shared" si="2"/>
        <v>65351.399999999994</v>
      </c>
      <c r="U121" s="51">
        <f t="shared" si="23"/>
        <v>243466</v>
      </c>
      <c r="V121" s="62">
        <v>48900</v>
      </c>
      <c r="W121" s="62"/>
      <c r="X121" s="87"/>
      <c r="Y121" s="54">
        <f t="shared" si="9"/>
        <v>83000</v>
      </c>
      <c r="Z121" s="53">
        <f t="shared" si="5"/>
        <v>15770</v>
      </c>
      <c r="AA121" s="53">
        <f t="shared" si="6"/>
        <v>1672536</v>
      </c>
      <c r="AB121" s="50">
        <f t="shared" si="7"/>
        <v>1607184.6</v>
      </c>
      <c r="AC121" s="63" t="s">
        <v>439</v>
      </c>
      <c r="AD121" s="76"/>
      <c r="AE121" s="63"/>
      <c r="AF121" s="56" t="s">
        <v>97</v>
      </c>
      <c r="AI121" s="1"/>
      <c r="AJ121" s="1"/>
      <c r="AK121" s="1"/>
    </row>
    <row r="122" spans="1:39" ht="15.75" hidden="1" customHeight="1" x14ac:dyDescent="0.35">
      <c r="A122" s="66" t="s">
        <v>334</v>
      </c>
      <c r="B122" s="66">
        <v>37273</v>
      </c>
      <c r="C122" s="57" t="s">
        <v>90</v>
      </c>
      <c r="D122" s="57" t="s">
        <v>440</v>
      </c>
      <c r="E122" s="58">
        <v>46186</v>
      </c>
      <c r="F122" s="57" t="s">
        <v>441</v>
      </c>
      <c r="G122" s="42" t="str">
        <f t="shared" si="0"/>
        <v>AVIANCA</v>
      </c>
      <c r="H122" s="57"/>
      <c r="I122" s="59">
        <v>55163537</v>
      </c>
      <c r="J122" s="57" t="s">
        <v>102</v>
      </c>
      <c r="K122" s="64">
        <v>46188</v>
      </c>
      <c r="L122" s="64">
        <v>46189</v>
      </c>
      <c r="M122" s="57" t="s">
        <v>226</v>
      </c>
      <c r="N122" s="42" t="str">
        <f t="shared" si="22"/>
        <v>ROUND TRIP</v>
      </c>
      <c r="O122" s="97" t="s">
        <v>37</v>
      </c>
      <c r="P122" s="98" t="s">
        <v>95</v>
      </c>
      <c r="Q122" s="65">
        <v>1122400</v>
      </c>
      <c r="R122" s="51"/>
      <c r="S122" s="49">
        <f>IF(AND(P122="EMITIDO",O122='FICHA TECNICA'!$C$23),'FICHA TECNICA'!$C$24,IF(AND(P122="EMITIDO",O122='FICHA TECNICA'!$G$23),'FICHA TECNICA'!$G$24,IF(P122="REVISADO",0,IF(P122="ANULADO",0,"0"))))</f>
        <v>5.0999999999999997E-2</v>
      </c>
      <c r="T122" s="61">
        <f t="shared" si="2"/>
        <v>57242.399999999994</v>
      </c>
      <c r="U122" s="51">
        <f t="shared" si="23"/>
        <v>213256</v>
      </c>
      <c r="V122" s="62">
        <v>48900</v>
      </c>
      <c r="W122" s="62"/>
      <c r="X122" s="87"/>
      <c r="Y122" s="54">
        <f t="shared" si="9"/>
        <v>83000</v>
      </c>
      <c r="Z122" s="53">
        <f t="shared" si="5"/>
        <v>15770</v>
      </c>
      <c r="AA122" s="53">
        <f t="shared" si="6"/>
        <v>1483326</v>
      </c>
      <c r="AB122" s="50">
        <f t="shared" si="7"/>
        <v>1426083.6</v>
      </c>
      <c r="AC122" s="63" t="s">
        <v>269</v>
      </c>
      <c r="AD122" s="76"/>
      <c r="AE122" s="63"/>
      <c r="AF122" s="56" t="s">
        <v>97</v>
      </c>
      <c r="AI122" s="1"/>
      <c r="AJ122" s="1"/>
      <c r="AK122" s="1"/>
    </row>
    <row r="123" spans="1:39" ht="15.75" hidden="1" customHeight="1" x14ac:dyDescent="0.35">
      <c r="A123" s="66" t="s">
        <v>334</v>
      </c>
      <c r="B123" s="66">
        <v>37273</v>
      </c>
      <c r="C123" s="57" t="s">
        <v>90</v>
      </c>
      <c r="D123" s="57" t="s">
        <v>442</v>
      </c>
      <c r="E123" s="58">
        <v>46186</v>
      </c>
      <c r="F123" s="57" t="s">
        <v>443</v>
      </c>
      <c r="G123" s="42" t="str">
        <f t="shared" si="0"/>
        <v>AVIANCA</v>
      </c>
      <c r="H123" s="57"/>
      <c r="I123" s="59">
        <v>45478162</v>
      </c>
      <c r="J123" s="57" t="s">
        <v>423</v>
      </c>
      <c r="K123" s="64">
        <v>46188</v>
      </c>
      <c r="L123" s="64">
        <v>46189</v>
      </c>
      <c r="M123" s="57" t="s">
        <v>226</v>
      </c>
      <c r="N123" s="42" t="str">
        <f t="shared" si="22"/>
        <v>ROUND TRIP</v>
      </c>
      <c r="O123" s="97" t="s">
        <v>37</v>
      </c>
      <c r="P123" s="98" t="s">
        <v>95</v>
      </c>
      <c r="Q123" s="65">
        <v>1151400</v>
      </c>
      <c r="R123" s="51"/>
      <c r="S123" s="49">
        <f>IF(AND(P123="EMITIDO",O123='FICHA TECNICA'!$C$23),'FICHA TECNICA'!$C$24,IF(AND(P123="EMITIDO",O123='FICHA TECNICA'!$G$23),'FICHA TECNICA'!$G$24,IF(P123="REVISADO",0,IF(P123="ANULADO",0,"0"))))</f>
        <v>5.0999999999999997E-2</v>
      </c>
      <c r="T123" s="61">
        <f t="shared" si="2"/>
        <v>58721.399999999994</v>
      </c>
      <c r="U123" s="51">
        <f t="shared" si="23"/>
        <v>218766</v>
      </c>
      <c r="V123" s="62">
        <v>48900</v>
      </c>
      <c r="W123" s="62"/>
      <c r="X123" s="87"/>
      <c r="Y123" s="54">
        <f t="shared" si="9"/>
        <v>83000</v>
      </c>
      <c r="Z123" s="53">
        <f t="shared" si="5"/>
        <v>15770</v>
      </c>
      <c r="AA123" s="53">
        <f t="shared" si="6"/>
        <v>1517836</v>
      </c>
      <c r="AB123" s="50">
        <f t="shared" si="7"/>
        <v>1459114.6</v>
      </c>
      <c r="AC123" s="63" t="s">
        <v>269</v>
      </c>
      <c r="AD123" s="76"/>
      <c r="AE123" s="63"/>
      <c r="AF123" s="56" t="s">
        <v>97</v>
      </c>
      <c r="AI123" s="1"/>
      <c r="AJ123" s="1"/>
      <c r="AK123" s="1"/>
    </row>
    <row r="124" spans="1:39" ht="15.75" hidden="1" customHeight="1" x14ac:dyDescent="0.35">
      <c r="A124" s="66" t="s">
        <v>334</v>
      </c>
      <c r="B124" s="66">
        <v>37273</v>
      </c>
      <c r="C124" s="57" t="s">
        <v>90</v>
      </c>
      <c r="D124" s="57" t="s">
        <v>444</v>
      </c>
      <c r="E124" s="58">
        <v>46186</v>
      </c>
      <c r="F124" s="57" t="s">
        <v>445</v>
      </c>
      <c r="G124" s="42" t="str">
        <f t="shared" si="0"/>
        <v>AVIANCA</v>
      </c>
      <c r="H124" s="57"/>
      <c r="I124" s="59">
        <v>32769821</v>
      </c>
      <c r="J124" s="57" t="s">
        <v>139</v>
      </c>
      <c r="K124" s="64">
        <v>46188</v>
      </c>
      <c r="L124" s="64">
        <v>46188</v>
      </c>
      <c r="M124" s="57" t="s">
        <v>136</v>
      </c>
      <c r="N124" s="42" t="str">
        <f t="shared" si="22"/>
        <v>ONE WAY</v>
      </c>
      <c r="O124" s="97" t="s">
        <v>37</v>
      </c>
      <c r="P124" s="98" t="s">
        <v>95</v>
      </c>
      <c r="Q124" s="65">
        <v>664700</v>
      </c>
      <c r="R124" s="51"/>
      <c r="S124" s="49">
        <f>IF(AND(P124="EMITIDO",O124='FICHA TECNICA'!$C$23),'FICHA TECNICA'!$C$24,IF(AND(P124="EMITIDO",O124='FICHA TECNICA'!$G$23),'FICHA TECNICA'!$G$24,IF(P124="REVISADO",0,IF(P124="ANULADO",0,"0"))))</f>
        <v>5.0999999999999997E-2</v>
      </c>
      <c r="T124" s="61">
        <f t="shared" si="2"/>
        <v>33899.699999999997</v>
      </c>
      <c r="U124" s="51">
        <f t="shared" si="23"/>
        <v>126293</v>
      </c>
      <c r="V124" s="62">
        <v>23700</v>
      </c>
      <c r="W124" s="62"/>
      <c r="X124" s="87"/>
      <c r="Y124" s="54">
        <f t="shared" si="9"/>
        <v>45700</v>
      </c>
      <c r="Z124" s="53">
        <f t="shared" si="5"/>
        <v>8683</v>
      </c>
      <c r="AA124" s="53">
        <f t="shared" si="6"/>
        <v>869076</v>
      </c>
      <c r="AB124" s="50">
        <f t="shared" si="7"/>
        <v>835176.3</v>
      </c>
      <c r="AC124" s="63" t="s">
        <v>197</v>
      </c>
      <c r="AD124" s="76"/>
      <c r="AE124" s="63"/>
      <c r="AF124" s="302" t="s">
        <v>148</v>
      </c>
      <c r="AI124" s="1"/>
      <c r="AJ124" s="1"/>
      <c r="AK124" s="1"/>
    </row>
    <row r="125" spans="1:39" ht="15.75" hidden="1" customHeight="1" x14ac:dyDescent="0.35">
      <c r="A125" s="66" t="s">
        <v>334</v>
      </c>
      <c r="B125" s="66">
        <v>37273</v>
      </c>
      <c r="C125" s="57" t="s">
        <v>90</v>
      </c>
      <c r="D125" s="57" t="s">
        <v>446</v>
      </c>
      <c r="E125" s="58">
        <v>46186</v>
      </c>
      <c r="F125" s="57" t="s">
        <v>447</v>
      </c>
      <c r="G125" s="42" t="str">
        <f t="shared" si="0"/>
        <v>AVIANCA</v>
      </c>
      <c r="H125" s="57"/>
      <c r="I125" s="59">
        <v>52145785</v>
      </c>
      <c r="J125" s="57" t="s">
        <v>142</v>
      </c>
      <c r="K125" s="64">
        <v>46188</v>
      </c>
      <c r="L125" s="64">
        <v>46189</v>
      </c>
      <c r="M125" s="57" t="s">
        <v>226</v>
      </c>
      <c r="N125" s="42" t="str">
        <f t="shared" si="22"/>
        <v>ROUND TRIP</v>
      </c>
      <c r="O125" s="97" t="s">
        <v>37</v>
      </c>
      <c r="P125" s="98" t="s">
        <v>95</v>
      </c>
      <c r="Q125" s="65">
        <v>1214400</v>
      </c>
      <c r="R125" s="51"/>
      <c r="S125" s="49">
        <f>IF(AND(P125="EMITIDO",O125='FICHA TECNICA'!$C$23),'FICHA TECNICA'!$C$24,IF(AND(P125="EMITIDO",O125='FICHA TECNICA'!$G$23),'FICHA TECNICA'!$G$24,IF(P125="REVISADO",0,IF(P125="ANULADO",0,"0"))))</f>
        <v>5.0999999999999997E-2</v>
      </c>
      <c r="T125" s="61">
        <f t="shared" si="2"/>
        <v>61934.399999999994</v>
      </c>
      <c r="U125" s="51">
        <f t="shared" si="23"/>
        <v>230736</v>
      </c>
      <c r="V125" s="62">
        <v>48900</v>
      </c>
      <c r="W125" s="62"/>
      <c r="X125" s="87"/>
      <c r="Y125" s="54">
        <f t="shared" si="9"/>
        <v>83000</v>
      </c>
      <c r="Z125" s="53">
        <f t="shared" si="5"/>
        <v>15770</v>
      </c>
      <c r="AA125" s="53">
        <f t="shared" si="6"/>
        <v>1592806</v>
      </c>
      <c r="AB125" s="50">
        <f t="shared" si="7"/>
        <v>1530871.6</v>
      </c>
      <c r="AC125" s="63" t="s">
        <v>110</v>
      </c>
      <c r="AD125" s="76"/>
      <c r="AE125" s="63"/>
      <c r="AF125" s="56" t="s">
        <v>97</v>
      </c>
      <c r="AI125" s="1"/>
      <c r="AJ125" s="1"/>
      <c r="AK125" s="1"/>
    </row>
    <row r="126" spans="1:39" ht="15.75" hidden="1" customHeight="1" x14ac:dyDescent="0.35">
      <c r="A126" s="66" t="s">
        <v>334</v>
      </c>
      <c r="B126" s="66">
        <v>37273</v>
      </c>
      <c r="C126" s="57" t="s">
        <v>90</v>
      </c>
      <c r="D126" s="57" t="s">
        <v>448</v>
      </c>
      <c r="E126" s="58">
        <v>46189</v>
      </c>
      <c r="F126" s="57" t="s">
        <v>449</v>
      </c>
      <c r="G126" s="42" t="str">
        <f t="shared" si="0"/>
        <v>AVIANCA</v>
      </c>
      <c r="H126" s="57"/>
      <c r="I126" s="59">
        <v>31588891</v>
      </c>
      <c r="J126" s="57" t="s">
        <v>411</v>
      </c>
      <c r="K126" s="64">
        <v>46190</v>
      </c>
      <c r="L126" s="64">
        <v>46190</v>
      </c>
      <c r="M126" s="57" t="s">
        <v>450</v>
      </c>
      <c r="N126" s="42" t="str">
        <f t="shared" si="22"/>
        <v>ROUND TRIP</v>
      </c>
      <c r="O126" s="97" t="s">
        <v>37</v>
      </c>
      <c r="P126" s="98" t="s">
        <v>95</v>
      </c>
      <c r="Q126" s="65">
        <v>1411300</v>
      </c>
      <c r="R126" s="51"/>
      <c r="S126" s="49">
        <f>IF(AND(P126="EMITIDO",O126='FICHA TECNICA'!$C$23),'FICHA TECNICA'!$C$24,IF(AND(P126="EMITIDO",O126='FICHA TECNICA'!$G$23),'FICHA TECNICA'!$G$24,IF(P126="REVISADO",0,IF(P126="ANULADO",0,"0"))))</f>
        <v>5.0999999999999997E-2</v>
      </c>
      <c r="T126" s="61">
        <f t="shared" si="2"/>
        <v>71976.299999999988</v>
      </c>
      <c r="U126" s="51">
        <v>0</v>
      </c>
      <c r="V126" s="62">
        <v>48400</v>
      </c>
      <c r="W126" s="62">
        <v>5300</v>
      </c>
      <c r="X126" s="87"/>
      <c r="Y126" s="54">
        <f t="shared" si="9"/>
        <v>83000</v>
      </c>
      <c r="Z126" s="53">
        <f t="shared" si="5"/>
        <v>15770</v>
      </c>
      <c r="AA126" s="53">
        <f t="shared" si="6"/>
        <v>1563770</v>
      </c>
      <c r="AB126" s="50">
        <f t="shared" si="7"/>
        <v>1491793.7</v>
      </c>
      <c r="AC126" s="63" t="s">
        <v>451</v>
      </c>
      <c r="AD126" s="63"/>
      <c r="AE126" s="63"/>
      <c r="AF126" s="56" t="s">
        <v>97</v>
      </c>
      <c r="AI126" s="1"/>
      <c r="AJ126" s="1"/>
      <c r="AK126" s="1"/>
    </row>
    <row r="127" spans="1:39" ht="15.75" hidden="1" customHeight="1" x14ac:dyDescent="0.35">
      <c r="A127" s="66" t="s">
        <v>334</v>
      </c>
      <c r="B127" s="66">
        <v>37273</v>
      </c>
      <c r="C127" s="57" t="s">
        <v>116</v>
      </c>
      <c r="D127" s="57" t="s">
        <v>452</v>
      </c>
      <c r="E127" s="58">
        <v>46191</v>
      </c>
      <c r="F127" s="57" t="s">
        <v>453</v>
      </c>
      <c r="G127" s="42" t="str">
        <f t="shared" si="0"/>
        <v>AVIANCA</v>
      </c>
      <c r="H127" s="57"/>
      <c r="I127" s="59">
        <v>55163537</v>
      </c>
      <c r="J127" s="57" t="s">
        <v>102</v>
      </c>
      <c r="K127" s="64">
        <v>46191</v>
      </c>
      <c r="L127" s="64">
        <v>46192</v>
      </c>
      <c r="M127" s="57" t="s">
        <v>454</v>
      </c>
      <c r="N127" s="42" t="str">
        <f t="shared" si="22"/>
        <v>ROUND TRIP</v>
      </c>
      <c r="O127" s="97" t="s">
        <v>37</v>
      </c>
      <c r="P127" s="98" t="s">
        <v>95</v>
      </c>
      <c r="Q127" s="65">
        <v>1338700</v>
      </c>
      <c r="R127" s="51"/>
      <c r="S127" s="49">
        <f>IF(AND(P127="EMITIDO",O127='FICHA TECNICA'!$C$23),'FICHA TECNICA'!$C$24,IF(AND(P127="EMITIDO",O127='FICHA TECNICA'!$G$23),'FICHA TECNICA'!$G$24,IF(P127="REVISADO",0,IF(P127="ANULADO",0,"0"))))</f>
        <v>5.0999999999999997E-2</v>
      </c>
      <c r="T127" s="61">
        <f t="shared" si="2"/>
        <v>68273.7</v>
      </c>
      <c r="U127" s="51">
        <f t="shared" ref="U127:U170" si="24">IF(AND(P127="EMITIDO",O127="INTERNACIONAL",N127="ONE WAY"),(Q127+R127)*19%,IF(AND(P127="EMITIDO",O127="INTERNACIONAL",N127="ROUND TRIP"),(Q127+R127)*9.5%,IF(P127="EMITIDO",(Q127+R127)*19%,IF(P127="ANULADO","0",IF(P127="REVISADO","0","-")))))</f>
        <v>254353</v>
      </c>
      <c r="V127" s="62">
        <v>48900</v>
      </c>
      <c r="W127" s="62"/>
      <c r="X127" s="87"/>
      <c r="Y127" s="54">
        <f t="shared" si="9"/>
        <v>83000</v>
      </c>
      <c r="Z127" s="53">
        <f t="shared" si="5"/>
        <v>15770</v>
      </c>
      <c r="AA127" s="53">
        <f t="shared" si="6"/>
        <v>1740723</v>
      </c>
      <c r="AB127" s="50">
        <f t="shared" si="7"/>
        <v>1672449.3</v>
      </c>
      <c r="AC127" s="63" t="s">
        <v>455</v>
      </c>
      <c r="AD127" s="63"/>
      <c r="AE127" s="63"/>
      <c r="AF127" s="56" t="s">
        <v>97</v>
      </c>
      <c r="AI127" s="1"/>
      <c r="AJ127" s="1"/>
      <c r="AK127" s="1"/>
    </row>
    <row r="128" spans="1:39" ht="15.75" hidden="1" customHeight="1" x14ac:dyDescent="0.35">
      <c r="A128" s="66" t="s">
        <v>334</v>
      </c>
      <c r="B128" s="66">
        <v>37273</v>
      </c>
      <c r="C128" s="57" t="s">
        <v>90</v>
      </c>
      <c r="D128" s="57" t="s">
        <v>456</v>
      </c>
      <c r="E128" s="58">
        <v>46191</v>
      </c>
      <c r="F128" s="57" t="s">
        <v>457</v>
      </c>
      <c r="G128" s="42" t="str">
        <f t="shared" si="0"/>
        <v>AVIANCA</v>
      </c>
      <c r="H128" s="57"/>
      <c r="I128" s="59">
        <v>32769821</v>
      </c>
      <c r="J128" s="57" t="s">
        <v>139</v>
      </c>
      <c r="K128" s="64">
        <v>46192</v>
      </c>
      <c r="L128" s="64">
        <v>46192</v>
      </c>
      <c r="M128" s="57" t="s">
        <v>458</v>
      </c>
      <c r="N128" s="42" t="str">
        <f t="shared" si="22"/>
        <v>ROUND TRIP</v>
      </c>
      <c r="O128" s="97" t="s">
        <v>37</v>
      </c>
      <c r="P128" s="98" t="s">
        <v>95</v>
      </c>
      <c r="Q128" s="65">
        <v>1321400</v>
      </c>
      <c r="R128" s="51"/>
      <c r="S128" s="49">
        <f>IF(AND(P128="EMITIDO",O128='FICHA TECNICA'!$C$23),'FICHA TECNICA'!$C$24,IF(AND(P128="EMITIDO",O128='FICHA TECNICA'!$G$23),'FICHA TECNICA'!$G$24,IF(P128="REVISADO",0,IF(P128="ANULADO",0,"0"))))</f>
        <v>5.0999999999999997E-2</v>
      </c>
      <c r="T128" s="61">
        <f t="shared" si="2"/>
        <v>67391.399999999994</v>
      </c>
      <c r="U128" s="51">
        <f t="shared" si="24"/>
        <v>251066</v>
      </c>
      <c r="V128" s="62">
        <v>48400</v>
      </c>
      <c r="W128" s="62"/>
      <c r="X128" s="87"/>
      <c r="Y128" s="54">
        <f t="shared" si="9"/>
        <v>83000</v>
      </c>
      <c r="Z128" s="53">
        <f t="shared" si="5"/>
        <v>15770</v>
      </c>
      <c r="AA128" s="53">
        <f t="shared" si="6"/>
        <v>1719636</v>
      </c>
      <c r="AB128" s="50">
        <f t="shared" si="7"/>
        <v>1652244.6</v>
      </c>
      <c r="AC128" s="63" t="s">
        <v>359</v>
      </c>
      <c r="AD128" s="63"/>
      <c r="AE128" s="63"/>
      <c r="AF128" s="56" t="s">
        <v>97</v>
      </c>
      <c r="AI128" s="1"/>
      <c r="AJ128" s="1"/>
      <c r="AK128" s="1"/>
    </row>
    <row r="129" spans="1:37" ht="15.75" hidden="1" customHeight="1" x14ac:dyDescent="0.35">
      <c r="A129" s="66" t="s">
        <v>334</v>
      </c>
      <c r="B129" s="66">
        <v>37273</v>
      </c>
      <c r="C129" s="57" t="s">
        <v>90</v>
      </c>
      <c r="D129" s="57" t="s">
        <v>459</v>
      </c>
      <c r="E129" s="58">
        <v>46191</v>
      </c>
      <c r="F129" s="57" t="s">
        <v>460</v>
      </c>
      <c r="G129" s="42" t="str">
        <f t="shared" si="0"/>
        <v>AVIANCA</v>
      </c>
      <c r="H129" s="57"/>
      <c r="I129" s="59">
        <v>8722126</v>
      </c>
      <c r="J129" s="57" t="s">
        <v>135</v>
      </c>
      <c r="K129" s="64">
        <v>46192</v>
      </c>
      <c r="L129" s="64">
        <v>46192</v>
      </c>
      <c r="M129" s="57" t="s">
        <v>226</v>
      </c>
      <c r="N129" s="42" t="str">
        <f t="shared" si="22"/>
        <v>ROUND TRIP</v>
      </c>
      <c r="O129" s="97" t="s">
        <v>37</v>
      </c>
      <c r="P129" s="98" t="s">
        <v>95</v>
      </c>
      <c r="Q129" s="65">
        <v>1392400</v>
      </c>
      <c r="R129" s="51"/>
      <c r="S129" s="49">
        <f>IF(AND(P129="EMITIDO",O129='FICHA TECNICA'!$C$23),'FICHA TECNICA'!$C$24,IF(AND(P129="EMITIDO",O129='FICHA TECNICA'!$G$23),'FICHA TECNICA'!$G$24,IF(P129="REVISADO",0,IF(P129="ANULADO",0,"0"))))</f>
        <v>5.0999999999999997E-2</v>
      </c>
      <c r="T129" s="61">
        <f t="shared" si="2"/>
        <v>71012.399999999994</v>
      </c>
      <c r="U129" s="51">
        <f t="shared" si="24"/>
        <v>264556</v>
      </c>
      <c r="V129" s="62">
        <v>48900</v>
      </c>
      <c r="W129" s="62"/>
      <c r="X129" s="87"/>
      <c r="Y129" s="54">
        <f t="shared" si="9"/>
        <v>83000</v>
      </c>
      <c r="Z129" s="53">
        <f t="shared" si="5"/>
        <v>15770</v>
      </c>
      <c r="AA129" s="53">
        <f t="shared" si="6"/>
        <v>1804626</v>
      </c>
      <c r="AB129" s="50">
        <f t="shared" si="7"/>
        <v>1733613.6</v>
      </c>
      <c r="AC129" s="63" t="s">
        <v>451</v>
      </c>
      <c r="AD129" s="63"/>
      <c r="AE129" s="63"/>
      <c r="AF129" s="56" t="s">
        <v>97</v>
      </c>
      <c r="AI129" s="1"/>
      <c r="AJ129" s="1"/>
      <c r="AK129" s="1"/>
    </row>
    <row r="130" spans="1:37" ht="15.75" hidden="1" customHeight="1" x14ac:dyDescent="0.35">
      <c r="A130" s="66" t="s">
        <v>334</v>
      </c>
      <c r="B130" s="66">
        <v>37273</v>
      </c>
      <c r="C130" s="57" t="s">
        <v>90</v>
      </c>
      <c r="D130" s="57" t="s">
        <v>461</v>
      </c>
      <c r="E130" s="58">
        <v>46195</v>
      </c>
      <c r="F130" s="57" t="s">
        <v>462</v>
      </c>
      <c r="G130" s="42" t="str">
        <f t="shared" si="0"/>
        <v>AVIANCA</v>
      </c>
      <c r="H130" s="57"/>
      <c r="I130" s="59">
        <v>45478162</v>
      </c>
      <c r="J130" s="57" t="s">
        <v>423</v>
      </c>
      <c r="K130" s="64">
        <v>46199</v>
      </c>
      <c r="L130" s="64">
        <v>46199</v>
      </c>
      <c r="M130" s="57" t="s">
        <v>151</v>
      </c>
      <c r="N130" s="42" t="str">
        <f t="shared" si="22"/>
        <v>ONE WAY</v>
      </c>
      <c r="O130" s="97" t="s">
        <v>37</v>
      </c>
      <c r="P130" s="98" t="s">
        <v>95</v>
      </c>
      <c r="Q130" s="51">
        <v>544700</v>
      </c>
      <c r="R130" s="51"/>
      <c r="S130" s="49">
        <f>IF(AND(P130="EMITIDO",O130='FICHA TECNICA'!$C$23),'FICHA TECNICA'!$C$24,IF(AND(P130="EMITIDO",O130='FICHA TECNICA'!$G$23),'FICHA TECNICA'!$G$24,IF(P130="REVISADO",0,IF(P130="ANULADO",0,"0"))))</f>
        <v>5.0999999999999997E-2</v>
      </c>
      <c r="T130" s="61">
        <f t="shared" si="2"/>
        <v>27779.699999999997</v>
      </c>
      <c r="U130" s="51">
        <f t="shared" si="24"/>
        <v>103493</v>
      </c>
      <c r="V130" s="62">
        <v>25200</v>
      </c>
      <c r="W130" s="62"/>
      <c r="X130" s="87"/>
      <c r="Y130" s="54">
        <f t="shared" si="9"/>
        <v>45700</v>
      </c>
      <c r="Z130" s="53">
        <f t="shared" si="5"/>
        <v>8683</v>
      </c>
      <c r="AA130" s="53">
        <f t="shared" si="6"/>
        <v>727776</v>
      </c>
      <c r="AB130" s="50">
        <f t="shared" si="7"/>
        <v>699996.3</v>
      </c>
      <c r="AC130" s="63" t="s">
        <v>463</v>
      </c>
      <c r="AD130" s="63"/>
      <c r="AE130" s="63"/>
      <c r="AF130" s="302" t="s">
        <v>148</v>
      </c>
      <c r="AI130" s="1"/>
      <c r="AJ130" s="1"/>
      <c r="AK130" s="1"/>
    </row>
    <row r="131" spans="1:37" ht="15.75" hidden="1" customHeight="1" x14ac:dyDescent="0.35">
      <c r="A131" s="66" t="s">
        <v>334</v>
      </c>
      <c r="B131" s="66">
        <v>37273</v>
      </c>
      <c r="C131" s="57" t="s">
        <v>90</v>
      </c>
      <c r="D131" s="57" t="s">
        <v>464</v>
      </c>
      <c r="E131" s="58">
        <v>46195</v>
      </c>
      <c r="F131" s="57" t="s">
        <v>465</v>
      </c>
      <c r="G131" s="42" t="str">
        <f t="shared" si="0"/>
        <v>AVIANCA</v>
      </c>
      <c r="H131" s="57"/>
      <c r="I131" s="59">
        <v>80075798</v>
      </c>
      <c r="J131" s="57" t="s">
        <v>466</v>
      </c>
      <c r="K131" s="64">
        <v>46198</v>
      </c>
      <c r="L131" s="64">
        <v>46199</v>
      </c>
      <c r="M131" s="57" t="s">
        <v>103</v>
      </c>
      <c r="N131" s="42" t="str">
        <f t="shared" si="22"/>
        <v>ROUND TRIP</v>
      </c>
      <c r="O131" s="97" t="s">
        <v>37</v>
      </c>
      <c r="P131" s="98" t="s">
        <v>95</v>
      </c>
      <c r="Q131" s="51">
        <v>972400</v>
      </c>
      <c r="R131" s="51"/>
      <c r="S131" s="49">
        <f>IF(AND(P131="EMITIDO",O131='FICHA TECNICA'!$C$23),'FICHA TECNICA'!$C$24,IF(AND(P131="EMITIDO",O131='FICHA TECNICA'!$G$23),'FICHA TECNICA'!$G$24,IF(P131="REVISADO",0,IF(P131="ANULADO",0,"0"))))</f>
        <v>5.0999999999999997E-2</v>
      </c>
      <c r="T131" s="61">
        <f t="shared" si="2"/>
        <v>49592.399999999994</v>
      </c>
      <c r="U131" s="51">
        <f t="shared" si="24"/>
        <v>184756</v>
      </c>
      <c r="V131" s="62">
        <v>48900</v>
      </c>
      <c r="W131" s="62"/>
      <c r="X131" s="87"/>
      <c r="Y131" s="54">
        <f t="shared" si="9"/>
        <v>83000</v>
      </c>
      <c r="Z131" s="53">
        <f t="shared" si="5"/>
        <v>15770</v>
      </c>
      <c r="AA131" s="53">
        <f t="shared" si="6"/>
        <v>1304826</v>
      </c>
      <c r="AB131" s="50">
        <f t="shared" si="7"/>
        <v>1255233.6000000001</v>
      </c>
      <c r="AC131" s="63" t="s">
        <v>467</v>
      </c>
      <c r="AD131" s="63"/>
      <c r="AE131" s="63"/>
      <c r="AF131" s="56" t="s">
        <v>97</v>
      </c>
      <c r="AI131" s="1"/>
      <c r="AJ131" s="1"/>
      <c r="AK131" s="1"/>
    </row>
    <row r="132" spans="1:37" ht="15.75" hidden="1" customHeight="1" x14ac:dyDescent="0.35">
      <c r="A132" s="66" t="s">
        <v>334</v>
      </c>
      <c r="B132" s="66">
        <v>37273</v>
      </c>
      <c r="C132" s="57" t="s">
        <v>90</v>
      </c>
      <c r="D132" s="57" t="s">
        <v>468</v>
      </c>
      <c r="E132" s="58">
        <v>46195</v>
      </c>
      <c r="F132" s="57" t="s">
        <v>469</v>
      </c>
      <c r="G132" s="42" t="str">
        <f t="shared" si="0"/>
        <v>AVIANCA</v>
      </c>
      <c r="H132" s="57"/>
      <c r="I132" s="59">
        <v>1129564932</v>
      </c>
      <c r="J132" s="57" t="s">
        <v>470</v>
      </c>
      <c r="K132" s="64">
        <v>46198</v>
      </c>
      <c r="L132" s="64">
        <v>46199</v>
      </c>
      <c r="M132" s="57" t="s">
        <v>103</v>
      </c>
      <c r="N132" s="42" t="str">
        <f t="shared" si="22"/>
        <v>ROUND TRIP</v>
      </c>
      <c r="O132" s="97" t="s">
        <v>37</v>
      </c>
      <c r="P132" s="98" t="s">
        <v>95</v>
      </c>
      <c r="Q132" s="51">
        <v>1000400</v>
      </c>
      <c r="R132" s="51"/>
      <c r="S132" s="49">
        <f>IF(AND(P132="EMITIDO",O132='FICHA TECNICA'!$C$23),'FICHA TECNICA'!$C$24,IF(AND(P132="EMITIDO",O132='FICHA TECNICA'!$G$23),'FICHA TECNICA'!$G$24,IF(P132="REVISADO",0,IF(P132="ANULADO",0,"0"))))</f>
        <v>5.0999999999999997E-2</v>
      </c>
      <c r="T132" s="61">
        <f t="shared" si="2"/>
        <v>51020.399999999994</v>
      </c>
      <c r="U132" s="51">
        <f t="shared" si="24"/>
        <v>190076</v>
      </c>
      <c r="V132" s="62">
        <v>48900</v>
      </c>
      <c r="W132" s="62"/>
      <c r="X132" s="87"/>
      <c r="Y132" s="54">
        <f t="shared" si="9"/>
        <v>83000</v>
      </c>
      <c r="Z132" s="53">
        <f t="shared" si="5"/>
        <v>15770</v>
      </c>
      <c r="AA132" s="53">
        <f t="shared" si="6"/>
        <v>1338146</v>
      </c>
      <c r="AB132" s="50">
        <f t="shared" si="7"/>
        <v>1287125.6000000001</v>
      </c>
      <c r="AC132" s="63" t="s">
        <v>467</v>
      </c>
      <c r="AD132" s="63"/>
      <c r="AE132" s="63"/>
      <c r="AF132" s="56" t="s">
        <v>97</v>
      </c>
      <c r="AI132" s="1"/>
      <c r="AJ132" s="1"/>
      <c r="AK132" s="1"/>
    </row>
    <row r="133" spans="1:37" ht="15.75" hidden="1" customHeight="1" x14ac:dyDescent="0.35">
      <c r="A133" s="66" t="s">
        <v>334</v>
      </c>
      <c r="B133" s="66">
        <v>37273</v>
      </c>
      <c r="C133" s="57" t="s">
        <v>90</v>
      </c>
      <c r="D133" s="57" t="s">
        <v>471</v>
      </c>
      <c r="E133" s="58">
        <v>46195</v>
      </c>
      <c r="F133" s="57" t="s">
        <v>472</v>
      </c>
      <c r="G133" s="42" t="str">
        <f t="shared" si="0"/>
        <v>AVIANCA</v>
      </c>
      <c r="H133" s="57"/>
      <c r="I133" s="59">
        <v>13744211</v>
      </c>
      <c r="J133" s="57" t="s">
        <v>243</v>
      </c>
      <c r="K133" s="64">
        <v>46198</v>
      </c>
      <c r="L133" s="64">
        <v>46199</v>
      </c>
      <c r="M133" s="57" t="s">
        <v>103</v>
      </c>
      <c r="N133" s="42" t="str">
        <f t="shared" si="22"/>
        <v>ROUND TRIP</v>
      </c>
      <c r="O133" s="97" t="s">
        <v>37</v>
      </c>
      <c r="P133" s="98" t="s">
        <v>95</v>
      </c>
      <c r="Q133" s="51">
        <v>1209400</v>
      </c>
      <c r="R133" s="51"/>
      <c r="S133" s="49">
        <f>IF(AND(P133="EMITIDO",O133='FICHA TECNICA'!$C$23),'FICHA TECNICA'!$C$24,IF(AND(P133="EMITIDO",O133='FICHA TECNICA'!$G$23),'FICHA TECNICA'!$G$24,IF(P133="REVISADO",0,IF(P133="ANULADO",0,"0"))))</f>
        <v>5.0999999999999997E-2</v>
      </c>
      <c r="T133" s="61">
        <f t="shared" si="2"/>
        <v>61679.399999999994</v>
      </c>
      <c r="U133" s="51">
        <f t="shared" si="24"/>
        <v>229786</v>
      </c>
      <c r="V133" s="62">
        <v>48900</v>
      </c>
      <c r="W133" s="62"/>
      <c r="X133" s="87"/>
      <c r="Y133" s="54">
        <f t="shared" si="9"/>
        <v>83000</v>
      </c>
      <c r="Z133" s="53">
        <f t="shared" si="5"/>
        <v>15770</v>
      </c>
      <c r="AA133" s="53">
        <f t="shared" si="6"/>
        <v>1586856</v>
      </c>
      <c r="AB133" s="50">
        <f t="shared" si="7"/>
        <v>1525176.6</v>
      </c>
      <c r="AC133" s="63" t="s">
        <v>473</v>
      </c>
      <c r="AD133" s="63"/>
      <c r="AE133" s="63"/>
      <c r="AF133" s="56" t="s">
        <v>105</v>
      </c>
      <c r="AI133" s="1"/>
      <c r="AJ133" s="1"/>
      <c r="AK133" s="1"/>
    </row>
    <row r="134" spans="1:37" ht="15.75" hidden="1" customHeight="1" x14ac:dyDescent="0.35">
      <c r="A134" s="66" t="s">
        <v>334</v>
      </c>
      <c r="B134" s="66">
        <v>37273</v>
      </c>
      <c r="C134" s="57" t="s">
        <v>90</v>
      </c>
      <c r="D134" s="57" t="s">
        <v>474</v>
      </c>
      <c r="E134" s="58">
        <v>46195</v>
      </c>
      <c r="F134" s="57" t="s">
        <v>475</v>
      </c>
      <c r="G134" s="42" t="str">
        <f t="shared" si="0"/>
        <v>AVIANCA</v>
      </c>
      <c r="H134" s="57"/>
      <c r="I134" s="59">
        <v>1088291093</v>
      </c>
      <c r="J134" s="57" t="s">
        <v>476</v>
      </c>
      <c r="K134" s="64">
        <v>46197</v>
      </c>
      <c r="L134" s="64">
        <v>46198</v>
      </c>
      <c r="M134" s="57" t="s">
        <v>206</v>
      </c>
      <c r="N134" s="42" t="str">
        <f t="shared" si="22"/>
        <v>ROUND TRIP</v>
      </c>
      <c r="O134" s="97" t="s">
        <v>37</v>
      </c>
      <c r="P134" s="98" t="s">
        <v>95</v>
      </c>
      <c r="Q134" s="51">
        <v>1523400</v>
      </c>
      <c r="R134" s="51"/>
      <c r="S134" s="49">
        <f>IF(AND(P134="EMITIDO",O134='FICHA TECNICA'!$C$23),'FICHA TECNICA'!$C$24,IF(AND(P134="EMITIDO",O134='FICHA TECNICA'!$G$23),'FICHA TECNICA'!$G$24,IF(P134="REVISADO",0,IF(P134="ANULADO",0,"0"))))</f>
        <v>5.0999999999999997E-2</v>
      </c>
      <c r="T134" s="61">
        <f t="shared" si="2"/>
        <v>77693.399999999994</v>
      </c>
      <c r="U134" s="51">
        <f t="shared" si="24"/>
        <v>289446</v>
      </c>
      <c r="V134" s="62">
        <v>48900</v>
      </c>
      <c r="W134" s="62"/>
      <c r="X134" s="87"/>
      <c r="Y134" s="54">
        <f t="shared" si="9"/>
        <v>83000</v>
      </c>
      <c r="Z134" s="53">
        <f t="shared" si="5"/>
        <v>15770</v>
      </c>
      <c r="AA134" s="53">
        <f t="shared" si="6"/>
        <v>1960516</v>
      </c>
      <c r="AB134" s="50">
        <f t="shared" si="7"/>
        <v>1882822.6</v>
      </c>
      <c r="AC134" s="63" t="s">
        <v>477</v>
      </c>
      <c r="AD134" s="63"/>
      <c r="AE134" s="63"/>
      <c r="AF134" s="56" t="s">
        <v>97</v>
      </c>
      <c r="AI134" s="1"/>
      <c r="AJ134" s="1"/>
      <c r="AK134" s="1"/>
    </row>
    <row r="135" spans="1:37" ht="15.75" hidden="1" customHeight="1" x14ac:dyDescent="0.35">
      <c r="A135" s="66" t="s">
        <v>334</v>
      </c>
      <c r="B135" s="66">
        <v>37273</v>
      </c>
      <c r="C135" s="57" t="s">
        <v>90</v>
      </c>
      <c r="D135" s="57" t="s">
        <v>474</v>
      </c>
      <c r="E135" s="58">
        <v>46195</v>
      </c>
      <c r="F135" s="57" t="s">
        <v>478</v>
      </c>
      <c r="G135" s="42" t="str">
        <f t="shared" si="0"/>
        <v>AVIANCA</v>
      </c>
      <c r="H135" s="57"/>
      <c r="I135" s="59">
        <v>1035913816</v>
      </c>
      <c r="J135" s="57" t="s">
        <v>130</v>
      </c>
      <c r="K135" s="64">
        <v>46197</v>
      </c>
      <c r="L135" s="64">
        <v>46198</v>
      </c>
      <c r="M135" s="57" t="s">
        <v>206</v>
      </c>
      <c r="N135" s="42" t="str">
        <f t="shared" si="22"/>
        <v>ROUND TRIP</v>
      </c>
      <c r="O135" s="97" t="s">
        <v>37</v>
      </c>
      <c r="P135" s="98" t="s">
        <v>95</v>
      </c>
      <c r="Q135" s="51">
        <v>1523400</v>
      </c>
      <c r="R135" s="51"/>
      <c r="S135" s="49">
        <f>IF(AND(P135="EMITIDO",O135='FICHA TECNICA'!$C$23),'FICHA TECNICA'!$C$24,IF(AND(P135="EMITIDO",O135='FICHA TECNICA'!$G$23),'FICHA TECNICA'!$G$24,IF(P135="REVISADO",0,IF(P135="ANULADO",0,"0"))))</f>
        <v>5.0999999999999997E-2</v>
      </c>
      <c r="T135" s="61">
        <f t="shared" si="2"/>
        <v>77693.399999999994</v>
      </c>
      <c r="U135" s="51">
        <f t="shared" si="24"/>
        <v>289446</v>
      </c>
      <c r="V135" s="62">
        <v>48900</v>
      </c>
      <c r="W135" s="62"/>
      <c r="X135" s="87"/>
      <c r="Y135" s="54">
        <f t="shared" si="9"/>
        <v>83000</v>
      </c>
      <c r="Z135" s="53">
        <f t="shared" si="5"/>
        <v>15770</v>
      </c>
      <c r="AA135" s="53">
        <f t="shared" si="6"/>
        <v>1960516</v>
      </c>
      <c r="AB135" s="50">
        <f t="shared" si="7"/>
        <v>1882822.6</v>
      </c>
      <c r="AC135" s="63" t="s">
        <v>477</v>
      </c>
      <c r="AD135" s="63"/>
      <c r="AE135" s="63"/>
      <c r="AF135" s="56" t="s">
        <v>97</v>
      </c>
      <c r="AI135" s="1"/>
      <c r="AJ135" s="1"/>
      <c r="AK135" s="1"/>
    </row>
    <row r="136" spans="1:37" ht="15.75" hidden="1" customHeight="1" x14ac:dyDescent="0.35">
      <c r="A136" s="66" t="s">
        <v>334</v>
      </c>
      <c r="B136" s="66">
        <v>37273</v>
      </c>
      <c r="C136" s="57" t="s">
        <v>90</v>
      </c>
      <c r="D136" s="57" t="s">
        <v>479</v>
      </c>
      <c r="E136" s="58">
        <v>46196</v>
      </c>
      <c r="F136" s="57" t="s">
        <v>480</v>
      </c>
      <c r="G136" s="42" t="str">
        <f t="shared" si="0"/>
        <v>CLIC</v>
      </c>
      <c r="H136" s="57"/>
      <c r="I136" s="59">
        <v>45478162</v>
      </c>
      <c r="J136" s="57" t="s">
        <v>423</v>
      </c>
      <c r="K136" s="64">
        <v>46198</v>
      </c>
      <c r="L136" s="64">
        <v>46198</v>
      </c>
      <c r="M136" s="57" t="s">
        <v>481</v>
      </c>
      <c r="N136" s="42" t="str">
        <f t="shared" si="22"/>
        <v>ONE WAY</v>
      </c>
      <c r="O136" s="97" t="s">
        <v>37</v>
      </c>
      <c r="P136" s="98" t="s">
        <v>95</v>
      </c>
      <c r="Q136" s="65">
        <v>651000</v>
      </c>
      <c r="R136" s="51"/>
      <c r="S136" s="49">
        <f>IF(AND(P136="EMITIDO",O136='FICHA TECNICA'!$C$23),'FICHA TECNICA'!$C$24,IF(AND(P136="EMITIDO",O136='FICHA TECNICA'!$G$23),'FICHA TECNICA'!$G$24,IF(P136="REVISADO",0,IF(P136="ANULADO",0,"0"))))</f>
        <v>5.0999999999999997E-2</v>
      </c>
      <c r="T136" s="61">
        <f t="shared" si="2"/>
        <v>33201</v>
      </c>
      <c r="U136" s="51">
        <f t="shared" si="24"/>
        <v>123690</v>
      </c>
      <c r="V136" s="62">
        <v>25200</v>
      </c>
      <c r="W136" s="62"/>
      <c r="X136" s="87"/>
      <c r="Y136" s="54">
        <f t="shared" si="9"/>
        <v>45700</v>
      </c>
      <c r="Z136" s="53">
        <f t="shared" si="5"/>
        <v>8683</v>
      </c>
      <c r="AA136" s="53">
        <f t="shared" si="6"/>
        <v>854273</v>
      </c>
      <c r="AB136" s="50">
        <f t="shared" si="7"/>
        <v>821072</v>
      </c>
      <c r="AC136" s="63" t="s">
        <v>132</v>
      </c>
      <c r="AD136" s="63"/>
      <c r="AE136" s="63"/>
      <c r="AF136" s="56" t="s">
        <v>97</v>
      </c>
      <c r="AI136" s="1"/>
      <c r="AJ136" s="1"/>
      <c r="AK136" s="1"/>
    </row>
    <row r="137" spans="1:37" ht="15.75" hidden="1" customHeight="1" x14ac:dyDescent="0.35">
      <c r="A137" s="66" t="s">
        <v>334</v>
      </c>
      <c r="B137" s="66">
        <v>37273</v>
      </c>
      <c r="C137" s="57" t="s">
        <v>90</v>
      </c>
      <c r="D137" s="57" t="s">
        <v>482</v>
      </c>
      <c r="E137" s="58">
        <v>46196</v>
      </c>
      <c r="F137" s="57" t="s">
        <v>483</v>
      </c>
      <c r="G137" s="42" t="str">
        <f t="shared" si="0"/>
        <v>AVIANCA</v>
      </c>
      <c r="H137" s="57"/>
      <c r="I137" s="59">
        <v>45478162</v>
      </c>
      <c r="J137" s="57" t="s">
        <v>423</v>
      </c>
      <c r="K137" s="64">
        <v>46197</v>
      </c>
      <c r="L137" s="64">
        <v>46197</v>
      </c>
      <c r="M137" s="57" t="s">
        <v>213</v>
      </c>
      <c r="N137" s="42" t="str">
        <f t="shared" si="22"/>
        <v>ONE WAY</v>
      </c>
      <c r="O137" s="97" t="s">
        <v>37</v>
      </c>
      <c r="P137" s="98" t="s">
        <v>95</v>
      </c>
      <c r="Q137" s="65">
        <v>863700</v>
      </c>
      <c r="R137" s="51"/>
      <c r="S137" s="49">
        <f>IF(AND(P137="EMITIDO",O137='FICHA TECNICA'!$C$23),'FICHA TECNICA'!$C$24,IF(AND(P137="EMITIDO",O137='FICHA TECNICA'!$G$23),'FICHA TECNICA'!$G$24,IF(P137="REVISADO",0,IF(P137="ANULADO",0,"0"))))</f>
        <v>5.0999999999999997E-2</v>
      </c>
      <c r="T137" s="61">
        <f t="shared" si="2"/>
        <v>44048.7</v>
      </c>
      <c r="U137" s="51">
        <f t="shared" si="24"/>
        <v>164103</v>
      </c>
      <c r="V137" s="62">
        <v>23700</v>
      </c>
      <c r="W137" s="62"/>
      <c r="X137" s="87"/>
      <c r="Y137" s="54">
        <f t="shared" si="9"/>
        <v>45700</v>
      </c>
      <c r="Z137" s="53">
        <f t="shared" si="5"/>
        <v>8683</v>
      </c>
      <c r="AA137" s="53">
        <f t="shared" si="6"/>
        <v>1105886</v>
      </c>
      <c r="AB137" s="50">
        <f t="shared" si="7"/>
        <v>1061837.3</v>
      </c>
      <c r="AC137" s="63" t="s">
        <v>484</v>
      </c>
      <c r="AD137" s="63"/>
      <c r="AE137" s="63"/>
      <c r="AF137" s="56" t="s">
        <v>97</v>
      </c>
      <c r="AI137" s="1"/>
      <c r="AJ137" s="1"/>
      <c r="AK137" s="1"/>
    </row>
    <row r="138" spans="1:37" ht="15.75" hidden="1" customHeight="1" x14ac:dyDescent="0.35">
      <c r="A138" s="66" t="s">
        <v>334</v>
      </c>
      <c r="B138" s="66">
        <v>37273</v>
      </c>
      <c r="C138" s="57" t="s">
        <v>90</v>
      </c>
      <c r="D138" s="57" t="s">
        <v>485</v>
      </c>
      <c r="E138" s="58">
        <v>46196</v>
      </c>
      <c r="F138" s="57" t="s">
        <v>486</v>
      </c>
      <c r="G138" s="42" t="str">
        <f t="shared" si="0"/>
        <v>AVIANCA</v>
      </c>
      <c r="H138" s="57"/>
      <c r="I138" s="59">
        <v>45478162</v>
      </c>
      <c r="J138" s="57" t="s">
        <v>423</v>
      </c>
      <c r="K138" s="64">
        <v>46199</v>
      </c>
      <c r="L138" s="64">
        <v>46199</v>
      </c>
      <c r="M138" s="57" t="s">
        <v>151</v>
      </c>
      <c r="N138" s="42" t="str">
        <f t="shared" si="22"/>
        <v>ONE WAY</v>
      </c>
      <c r="O138" s="97" t="s">
        <v>37</v>
      </c>
      <c r="P138" s="98" t="s">
        <v>95</v>
      </c>
      <c r="Q138" s="65">
        <v>540700</v>
      </c>
      <c r="R138" s="51"/>
      <c r="S138" s="49">
        <f>IF(AND(P138="EMITIDO",O138='FICHA TECNICA'!$C$23),'FICHA TECNICA'!$C$24,IF(AND(P138="EMITIDO",O138='FICHA TECNICA'!$G$23),'FICHA TECNICA'!$G$24,IF(P138="REVISADO",0,IF(P138="ANULADO",0,"0"))))</f>
        <v>5.0999999999999997E-2</v>
      </c>
      <c r="T138" s="61">
        <f t="shared" si="2"/>
        <v>27575.699999999997</v>
      </c>
      <c r="U138" s="51">
        <f t="shared" si="24"/>
        <v>102733</v>
      </c>
      <c r="V138" s="62">
        <v>25200</v>
      </c>
      <c r="W138" s="62"/>
      <c r="X138" s="87"/>
      <c r="Y138" s="54">
        <f t="shared" si="9"/>
        <v>45700</v>
      </c>
      <c r="Z138" s="53">
        <f t="shared" si="5"/>
        <v>8683</v>
      </c>
      <c r="AA138" s="53">
        <f t="shared" si="6"/>
        <v>723016</v>
      </c>
      <c r="AB138" s="50">
        <f t="shared" si="7"/>
        <v>695440.3</v>
      </c>
      <c r="AC138" s="63" t="s">
        <v>487</v>
      </c>
      <c r="AD138" s="63"/>
      <c r="AE138" s="63"/>
      <c r="AF138" s="56" t="s">
        <v>97</v>
      </c>
      <c r="AI138" s="1"/>
      <c r="AJ138" s="1"/>
      <c r="AK138" s="1"/>
    </row>
    <row r="139" spans="1:37" ht="15.75" hidden="1" customHeight="1" x14ac:dyDescent="0.35">
      <c r="A139" s="66" t="s">
        <v>334</v>
      </c>
      <c r="B139" s="66">
        <v>37273</v>
      </c>
      <c r="C139" s="57" t="s">
        <v>90</v>
      </c>
      <c r="D139" s="57" t="s">
        <v>488</v>
      </c>
      <c r="E139" s="58">
        <v>46199</v>
      </c>
      <c r="F139" s="57" t="s">
        <v>489</v>
      </c>
      <c r="G139" s="42" t="str">
        <f t="shared" si="0"/>
        <v>LATAM</v>
      </c>
      <c r="H139" s="57"/>
      <c r="I139" s="59">
        <v>45478162</v>
      </c>
      <c r="J139" s="57" t="s">
        <v>423</v>
      </c>
      <c r="K139" s="64">
        <v>46203</v>
      </c>
      <c r="L139" s="64">
        <v>46203</v>
      </c>
      <c r="M139" s="57" t="s">
        <v>136</v>
      </c>
      <c r="N139" s="42" t="str">
        <f t="shared" si="22"/>
        <v>ONE WAY</v>
      </c>
      <c r="O139" s="97" t="s">
        <v>37</v>
      </c>
      <c r="P139" s="98" t="s">
        <v>95</v>
      </c>
      <c r="Q139" s="65">
        <v>440000</v>
      </c>
      <c r="R139" s="51">
        <v>49300</v>
      </c>
      <c r="S139" s="49">
        <f>IF(AND(P139="EMITIDO",O139='FICHA TECNICA'!$C$23),'FICHA TECNICA'!$C$24,IF(AND(P139="EMITIDO",O139='FICHA TECNICA'!$G$23),'FICHA TECNICA'!$G$24,IF(P139="REVISADO",0,IF(P139="ANULADO",0,"0"))))</f>
        <v>5.0999999999999997E-2</v>
      </c>
      <c r="T139" s="61">
        <f t="shared" si="2"/>
        <v>22440</v>
      </c>
      <c r="U139" s="51">
        <f t="shared" si="24"/>
        <v>92967</v>
      </c>
      <c r="V139" s="62">
        <v>23700</v>
      </c>
      <c r="W139" s="62"/>
      <c r="X139" s="87"/>
      <c r="Y139" s="54">
        <f t="shared" si="9"/>
        <v>45700</v>
      </c>
      <c r="Z139" s="53">
        <f t="shared" si="5"/>
        <v>8683</v>
      </c>
      <c r="AA139" s="53">
        <f t="shared" si="6"/>
        <v>660350</v>
      </c>
      <c r="AB139" s="50">
        <f t="shared" si="7"/>
        <v>637910</v>
      </c>
      <c r="AC139" s="63" t="s">
        <v>490</v>
      </c>
      <c r="AD139" s="63"/>
      <c r="AE139" s="63"/>
      <c r="AF139" s="56" t="s">
        <v>97</v>
      </c>
      <c r="AI139" s="1"/>
      <c r="AJ139" s="1"/>
      <c r="AK139" s="1"/>
    </row>
    <row r="140" spans="1:37" ht="15.75" hidden="1" customHeight="1" x14ac:dyDescent="0.35">
      <c r="A140" s="66" t="s">
        <v>334</v>
      </c>
      <c r="B140" s="66">
        <v>37273</v>
      </c>
      <c r="C140" s="57" t="s">
        <v>90</v>
      </c>
      <c r="D140" s="82" t="s">
        <v>491</v>
      </c>
      <c r="E140" s="100">
        <v>46199</v>
      </c>
      <c r="F140" s="82" t="s">
        <v>492</v>
      </c>
      <c r="G140" s="46" t="str">
        <f t="shared" si="0"/>
        <v>AVIANCA</v>
      </c>
      <c r="H140" s="57"/>
      <c r="I140" s="81">
        <v>45478162</v>
      </c>
      <c r="J140" s="82" t="s">
        <v>423</v>
      </c>
      <c r="K140" s="64">
        <v>46206</v>
      </c>
      <c r="L140" s="64">
        <v>46206</v>
      </c>
      <c r="M140" s="101" t="s">
        <v>493</v>
      </c>
      <c r="N140" s="42" t="str">
        <f t="shared" si="22"/>
        <v>ONE WAY</v>
      </c>
      <c r="O140" s="97" t="s">
        <v>37</v>
      </c>
      <c r="P140" s="98" t="s">
        <v>95</v>
      </c>
      <c r="Q140" s="65">
        <v>857700</v>
      </c>
      <c r="R140" s="51"/>
      <c r="S140" s="49">
        <f>IF(AND(P140="EMITIDO",O140='FICHA TECNICA'!$C$23),'FICHA TECNICA'!$C$24,IF(AND(P140="EMITIDO",O140='FICHA TECNICA'!$G$23),'FICHA TECNICA'!$G$24,IF(P140="REVISADO",0,IF(P140="ANULADO",0,"0"))))</f>
        <v>5.0999999999999997E-2</v>
      </c>
      <c r="T140" s="61">
        <f t="shared" si="2"/>
        <v>43742.7</v>
      </c>
      <c r="U140" s="51">
        <f t="shared" si="24"/>
        <v>162963</v>
      </c>
      <c r="V140" s="62">
        <v>24700</v>
      </c>
      <c r="W140" s="62"/>
      <c r="X140" s="87"/>
      <c r="Y140" s="54">
        <f t="shared" si="9"/>
        <v>45700</v>
      </c>
      <c r="Z140" s="53">
        <f t="shared" si="5"/>
        <v>8683</v>
      </c>
      <c r="AA140" s="53">
        <f t="shared" si="6"/>
        <v>1099746</v>
      </c>
      <c r="AB140" s="50">
        <f t="shared" si="7"/>
        <v>1056003.3</v>
      </c>
      <c r="AC140" s="63" t="s">
        <v>218</v>
      </c>
      <c r="AD140" s="63"/>
      <c r="AE140" s="63"/>
      <c r="AF140" s="102">
        <f>K140</f>
        <v>46206</v>
      </c>
      <c r="AI140" s="1"/>
      <c r="AJ140" s="1"/>
      <c r="AK140" s="1"/>
    </row>
    <row r="141" spans="1:37" ht="15.75" hidden="1" customHeight="1" x14ac:dyDescent="0.35">
      <c r="A141" s="66" t="s">
        <v>334</v>
      </c>
      <c r="B141" s="66">
        <v>37273</v>
      </c>
      <c r="C141" s="57" t="s">
        <v>90</v>
      </c>
      <c r="D141" s="57" t="s">
        <v>494</v>
      </c>
      <c r="E141" s="58">
        <v>46203</v>
      </c>
      <c r="F141" s="57" t="s">
        <v>495</v>
      </c>
      <c r="G141" s="42" t="str">
        <f t="shared" si="0"/>
        <v>LATAM</v>
      </c>
      <c r="H141" s="57"/>
      <c r="I141" s="59">
        <v>1143398474</v>
      </c>
      <c r="J141" s="57" t="s">
        <v>175</v>
      </c>
      <c r="K141" s="64">
        <v>46204</v>
      </c>
      <c r="L141" s="64">
        <v>46204</v>
      </c>
      <c r="M141" s="57" t="s">
        <v>136</v>
      </c>
      <c r="N141" s="42" t="str">
        <f t="shared" si="22"/>
        <v>ONE WAY</v>
      </c>
      <c r="O141" s="97" t="s">
        <v>37</v>
      </c>
      <c r="P141" s="98" t="s">
        <v>95</v>
      </c>
      <c r="Q141" s="65">
        <v>678000</v>
      </c>
      <c r="R141" s="51">
        <v>49400</v>
      </c>
      <c r="S141" s="49">
        <f>IF(AND(P141="EMITIDO",O141='FICHA TECNICA'!$C$23),'FICHA TECNICA'!$C$24,IF(AND(P141="EMITIDO",O141='FICHA TECNICA'!$G$23),'FICHA TECNICA'!$G$24,IF(P141="REVISADO",0,IF(P141="ANULADO",0,"0"))))</f>
        <v>5.0999999999999997E-2</v>
      </c>
      <c r="T141" s="61">
        <f t="shared" si="2"/>
        <v>34578</v>
      </c>
      <c r="U141" s="51">
        <f t="shared" si="24"/>
        <v>138206</v>
      </c>
      <c r="V141" s="62">
        <v>23700</v>
      </c>
      <c r="W141" s="62"/>
      <c r="X141" s="87"/>
      <c r="Y141" s="54">
        <f t="shared" si="9"/>
        <v>45700</v>
      </c>
      <c r="Z141" s="53">
        <f t="shared" si="5"/>
        <v>8683</v>
      </c>
      <c r="AA141" s="53">
        <f t="shared" si="6"/>
        <v>943689</v>
      </c>
      <c r="AB141" s="50">
        <f t="shared" si="7"/>
        <v>909111</v>
      </c>
      <c r="AC141" s="63" t="s">
        <v>132</v>
      </c>
      <c r="AD141" s="103"/>
      <c r="AE141" s="63"/>
      <c r="AF141" s="56" t="s">
        <v>97</v>
      </c>
      <c r="AI141" s="1"/>
      <c r="AJ141" s="1"/>
      <c r="AK141" s="1"/>
    </row>
    <row r="142" spans="1:37" ht="15.75" hidden="1" customHeight="1" x14ac:dyDescent="0.35">
      <c r="A142" s="66" t="s">
        <v>334</v>
      </c>
      <c r="B142" s="66">
        <v>37273</v>
      </c>
      <c r="C142" s="57" t="s">
        <v>90</v>
      </c>
      <c r="D142" s="57" t="s">
        <v>494</v>
      </c>
      <c r="E142" s="58">
        <v>46203</v>
      </c>
      <c r="F142" s="57" t="s">
        <v>496</v>
      </c>
      <c r="G142" s="42" t="str">
        <f t="shared" si="0"/>
        <v>LATAM</v>
      </c>
      <c r="H142" s="57"/>
      <c r="I142" s="59">
        <v>18515335</v>
      </c>
      <c r="J142" s="57" t="s">
        <v>497</v>
      </c>
      <c r="K142" s="64">
        <v>46204</v>
      </c>
      <c r="L142" s="64">
        <v>46204</v>
      </c>
      <c r="M142" s="57" t="s">
        <v>136</v>
      </c>
      <c r="N142" s="42" t="str">
        <f t="shared" si="22"/>
        <v>ONE WAY</v>
      </c>
      <c r="O142" s="97" t="s">
        <v>37</v>
      </c>
      <c r="P142" s="98" t="s">
        <v>95</v>
      </c>
      <c r="Q142" s="65">
        <v>678000</v>
      </c>
      <c r="R142" s="51">
        <v>49400</v>
      </c>
      <c r="S142" s="49">
        <f>IF(AND(P142="EMITIDO",O142='FICHA TECNICA'!$C$23),'FICHA TECNICA'!$C$24,IF(AND(P142="EMITIDO",O142='FICHA TECNICA'!$G$23),'FICHA TECNICA'!$G$24,IF(P142="REVISADO",0,IF(P142="ANULADO",0,"0"))))</f>
        <v>5.0999999999999997E-2</v>
      </c>
      <c r="T142" s="61">
        <f t="shared" si="2"/>
        <v>34578</v>
      </c>
      <c r="U142" s="51">
        <f t="shared" si="24"/>
        <v>138206</v>
      </c>
      <c r="V142" s="62">
        <v>23700</v>
      </c>
      <c r="W142" s="62"/>
      <c r="X142" s="87"/>
      <c r="Y142" s="54">
        <f t="shared" si="9"/>
        <v>45700</v>
      </c>
      <c r="Z142" s="53">
        <f t="shared" si="5"/>
        <v>8683</v>
      </c>
      <c r="AA142" s="53">
        <f t="shared" si="6"/>
        <v>943689</v>
      </c>
      <c r="AB142" s="50">
        <f t="shared" si="7"/>
        <v>909111</v>
      </c>
      <c r="AC142" s="63" t="s">
        <v>132</v>
      </c>
      <c r="AD142" s="103"/>
      <c r="AE142" s="63"/>
      <c r="AF142" s="56" t="s">
        <v>97</v>
      </c>
      <c r="AI142" s="1"/>
      <c r="AJ142" s="1"/>
      <c r="AK142" s="1"/>
    </row>
    <row r="143" spans="1:37" ht="15.75" hidden="1" customHeight="1" x14ac:dyDescent="0.35">
      <c r="A143" s="66" t="s">
        <v>334</v>
      </c>
      <c r="B143" s="66">
        <v>37273</v>
      </c>
      <c r="C143" s="57" t="s">
        <v>90</v>
      </c>
      <c r="D143" s="57" t="s">
        <v>498</v>
      </c>
      <c r="E143" s="58">
        <v>46203</v>
      </c>
      <c r="F143" s="57" t="s">
        <v>499</v>
      </c>
      <c r="G143" s="42" t="str">
        <f t="shared" si="0"/>
        <v>LATAM</v>
      </c>
      <c r="H143" s="57"/>
      <c r="I143" s="59">
        <v>1032438681</v>
      </c>
      <c r="J143" s="57" t="s">
        <v>500</v>
      </c>
      <c r="K143" s="64">
        <v>46204</v>
      </c>
      <c r="L143" s="64">
        <v>46204</v>
      </c>
      <c r="M143" s="57" t="s">
        <v>136</v>
      </c>
      <c r="N143" s="42" t="str">
        <f t="shared" si="22"/>
        <v>ONE WAY</v>
      </c>
      <c r="O143" s="97" t="s">
        <v>37</v>
      </c>
      <c r="P143" s="98" t="s">
        <v>95</v>
      </c>
      <c r="Q143" s="65">
        <v>913000</v>
      </c>
      <c r="R143" s="51">
        <v>49400</v>
      </c>
      <c r="S143" s="49">
        <f>IF(AND(P143="EMITIDO",O143='FICHA TECNICA'!$C$23),'FICHA TECNICA'!$C$24,IF(AND(P143="EMITIDO",O143='FICHA TECNICA'!$G$23),'FICHA TECNICA'!$G$24,IF(P143="REVISADO",0,IF(P143="ANULADO",0,"0"))))</f>
        <v>5.0999999999999997E-2</v>
      </c>
      <c r="T143" s="61">
        <f t="shared" si="2"/>
        <v>46563</v>
      </c>
      <c r="U143" s="51">
        <f t="shared" si="24"/>
        <v>182856</v>
      </c>
      <c r="V143" s="62">
        <v>23700</v>
      </c>
      <c r="W143" s="62"/>
      <c r="X143" s="87"/>
      <c r="Y143" s="54">
        <f t="shared" si="9"/>
        <v>45700</v>
      </c>
      <c r="Z143" s="53">
        <f t="shared" si="5"/>
        <v>8683</v>
      </c>
      <c r="AA143" s="53">
        <f t="shared" si="6"/>
        <v>1223339</v>
      </c>
      <c r="AB143" s="50">
        <f t="shared" si="7"/>
        <v>1176776</v>
      </c>
      <c r="AC143" s="63" t="s">
        <v>218</v>
      </c>
      <c r="AD143" s="103"/>
      <c r="AE143" s="63"/>
      <c r="AF143" s="56" t="s">
        <v>97</v>
      </c>
      <c r="AI143" s="1"/>
      <c r="AJ143" s="1"/>
      <c r="AK143" s="1"/>
    </row>
    <row r="144" spans="1:37" ht="15.75" hidden="1" customHeight="1" x14ac:dyDescent="0.35">
      <c r="A144" s="66" t="s">
        <v>334</v>
      </c>
      <c r="B144" s="66">
        <v>37273</v>
      </c>
      <c r="C144" s="57" t="s">
        <v>90</v>
      </c>
      <c r="D144" s="57" t="s">
        <v>501</v>
      </c>
      <c r="E144" s="100">
        <v>46203</v>
      </c>
      <c r="F144" s="82" t="s">
        <v>502</v>
      </c>
      <c r="G144" s="42" t="str">
        <f t="shared" si="0"/>
        <v>LATAM</v>
      </c>
      <c r="H144" s="57"/>
      <c r="I144" s="81">
        <v>1032438681</v>
      </c>
      <c r="J144" s="82" t="s">
        <v>500</v>
      </c>
      <c r="K144" s="104">
        <v>46206</v>
      </c>
      <c r="L144" s="104">
        <v>46206</v>
      </c>
      <c r="M144" s="101" t="s">
        <v>493</v>
      </c>
      <c r="N144" s="42" t="str">
        <f t="shared" si="22"/>
        <v>ONE WAY</v>
      </c>
      <c r="O144" s="97" t="s">
        <v>37</v>
      </c>
      <c r="P144" s="98" t="s">
        <v>95</v>
      </c>
      <c r="Q144" s="65">
        <v>661400</v>
      </c>
      <c r="R144" s="51">
        <v>49400</v>
      </c>
      <c r="S144" s="49">
        <f>IF(AND(P144="EMITIDO",O144='FICHA TECNICA'!$C$23),'FICHA TECNICA'!$C$24,IF(AND(P144="EMITIDO",O144='FICHA TECNICA'!$G$23),'FICHA TECNICA'!$G$24,IF(P144="REVISADO",0,IF(P144="ANULADO",0,"0"))))</f>
        <v>5.0999999999999997E-2</v>
      </c>
      <c r="T144" s="61">
        <f t="shared" si="2"/>
        <v>33731.4</v>
      </c>
      <c r="U144" s="51">
        <f t="shared" si="24"/>
        <v>135052</v>
      </c>
      <c r="V144" s="62">
        <v>24700</v>
      </c>
      <c r="W144" s="62"/>
      <c r="X144" s="87"/>
      <c r="Y144" s="54">
        <f t="shared" si="9"/>
        <v>45700</v>
      </c>
      <c r="Z144" s="53">
        <f t="shared" si="5"/>
        <v>8683</v>
      </c>
      <c r="AA144" s="53">
        <f t="shared" si="6"/>
        <v>924935</v>
      </c>
      <c r="AB144" s="50">
        <f t="shared" si="7"/>
        <v>891203.6</v>
      </c>
      <c r="AC144" s="63" t="s">
        <v>222</v>
      </c>
      <c r="AD144" s="103"/>
      <c r="AE144" s="63"/>
      <c r="AF144" s="102">
        <f>K144</f>
        <v>46206</v>
      </c>
      <c r="AI144" s="1"/>
      <c r="AJ144" s="1"/>
      <c r="AK144" s="1"/>
    </row>
    <row r="145" spans="1:37" ht="15.75" hidden="1" customHeight="1" x14ac:dyDescent="0.35">
      <c r="A145" s="66" t="s">
        <v>334</v>
      </c>
      <c r="B145" s="66">
        <v>37273</v>
      </c>
      <c r="C145" s="57" t="s">
        <v>90</v>
      </c>
      <c r="D145" s="57" t="s">
        <v>503</v>
      </c>
      <c r="E145" s="58">
        <v>46203</v>
      </c>
      <c r="F145" s="57" t="s">
        <v>504</v>
      </c>
      <c r="G145" s="42" t="str">
        <f t="shared" si="0"/>
        <v>AVIANCA</v>
      </c>
      <c r="H145" s="57"/>
      <c r="I145" s="59">
        <v>32769821</v>
      </c>
      <c r="J145" s="57" t="s">
        <v>139</v>
      </c>
      <c r="K145" s="64">
        <v>46203</v>
      </c>
      <c r="L145" s="64">
        <v>46203</v>
      </c>
      <c r="M145" s="101" t="s">
        <v>136</v>
      </c>
      <c r="N145" s="42" t="str">
        <f t="shared" si="22"/>
        <v>ONE WAY</v>
      </c>
      <c r="O145" s="97" t="s">
        <v>37</v>
      </c>
      <c r="P145" s="98" t="s">
        <v>95</v>
      </c>
      <c r="Q145" s="65">
        <v>1225700</v>
      </c>
      <c r="R145" s="51"/>
      <c r="S145" s="49">
        <f>IF(AND(P145="EMITIDO",O145='FICHA TECNICA'!$C$23),'FICHA TECNICA'!$C$24,IF(AND(P145="EMITIDO",O145='FICHA TECNICA'!$G$23),'FICHA TECNICA'!$G$24,IF(P145="REVISADO",0,IF(P145="ANULADO",0,"0"))))</f>
        <v>5.0999999999999997E-2</v>
      </c>
      <c r="T145" s="61">
        <f t="shared" si="2"/>
        <v>62510.7</v>
      </c>
      <c r="U145" s="51">
        <f t="shared" si="24"/>
        <v>232883</v>
      </c>
      <c r="V145" s="62">
        <v>23700</v>
      </c>
      <c r="W145" s="62"/>
      <c r="X145" s="87"/>
      <c r="Y145" s="54">
        <f t="shared" si="9"/>
        <v>45700</v>
      </c>
      <c r="Z145" s="53">
        <f t="shared" si="5"/>
        <v>8683</v>
      </c>
      <c r="AA145" s="53">
        <f t="shared" si="6"/>
        <v>1536666</v>
      </c>
      <c r="AB145" s="50">
        <f t="shared" si="7"/>
        <v>1474155.3</v>
      </c>
      <c r="AC145" s="63" t="s">
        <v>158</v>
      </c>
      <c r="AD145" s="103"/>
      <c r="AE145" s="63"/>
      <c r="AF145" s="56" t="s">
        <v>97</v>
      </c>
      <c r="AI145" s="1"/>
      <c r="AJ145" s="1"/>
      <c r="AK145" s="1"/>
    </row>
    <row r="146" spans="1:37" ht="15.75" hidden="1" customHeight="1" x14ac:dyDescent="0.35">
      <c r="A146" s="66" t="s">
        <v>334</v>
      </c>
      <c r="B146" s="66">
        <v>37273</v>
      </c>
      <c r="C146" s="57" t="s">
        <v>90</v>
      </c>
      <c r="D146" s="57" t="s">
        <v>505</v>
      </c>
      <c r="E146" s="58">
        <v>46203</v>
      </c>
      <c r="F146" s="57" t="s">
        <v>506</v>
      </c>
      <c r="G146" s="42" t="str">
        <f t="shared" si="0"/>
        <v>AVIANCA</v>
      </c>
      <c r="H146" s="57"/>
      <c r="I146" s="59">
        <v>1143398474</v>
      </c>
      <c r="J146" s="57" t="s">
        <v>175</v>
      </c>
      <c r="K146" s="64">
        <v>46205</v>
      </c>
      <c r="L146" s="64">
        <v>46205</v>
      </c>
      <c r="M146" s="101" t="s">
        <v>146</v>
      </c>
      <c r="N146" s="42" t="str">
        <f t="shared" si="22"/>
        <v>ONE WAY</v>
      </c>
      <c r="O146" s="97" t="s">
        <v>37</v>
      </c>
      <c r="P146" s="98" t="s">
        <v>95</v>
      </c>
      <c r="Q146" s="65">
        <v>373700</v>
      </c>
      <c r="R146" s="51"/>
      <c r="S146" s="49">
        <f>IF(AND(P146="EMITIDO",O146='FICHA TECNICA'!$C$23),'FICHA TECNICA'!$C$24,IF(AND(P146="EMITIDO",O146='FICHA TECNICA'!$G$23),'FICHA TECNICA'!$G$24,IF(P146="REVISADO",0,IF(P146="ANULADO",0,"0"))))</f>
        <v>5.0999999999999997E-2</v>
      </c>
      <c r="T146" s="61">
        <f t="shared" si="2"/>
        <v>19058.699999999997</v>
      </c>
      <c r="U146" s="51">
        <f t="shared" si="24"/>
        <v>71003</v>
      </c>
      <c r="V146" s="62">
        <v>25200</v>
      </c>
      <c r="W146" s="62"/>
      <c r="X146" s="87"/>
      <c r="Y146" s="54">
        <f t="shared" si="9"/>
        <v>45700</v>
      </c>
      <c r="Z146" s="53">
        <f t="shared" si="5"/>
        <v>8683</v>
      </c>
      <c r="AA146" s="53">
        <f t="shared" si="6"/>
        <v>524286</v>
      </c>
      <c r="AB146" s="50">
        <f t="shared" si="7"/>
        <v>505227.3</v>
      </c>
      <c r="AC146" s="63" t="s">
        <v>152</v>
      </c>
      <c r="AD146" s="103"/>
      <c r="AE146" s="63"/>
      <c r="AF146" s="56" t="s">
        <v>97</v>
      </c>
      <c r="AI146" s="1"/>
      <c r="AJ146" s="1"/>
      <c r="AK146" s="1"/>
    </row>
    <row r="147" spans="1:37" ht="15.75" hidden="1" customHeight="1" x14ac:dyDescent="0.35">
      <c r="A147" s="66" t="s">
        <v>334</v>
      </c>
      <c r="B147" s="66">
        <v>37273</v>
      </c>
      <c r="C147" s="57" t="s">
        <v>90</v>
      </c>
      <c r="D147" s="57" t="s">
        <v>505</v>
      </c>
      <c r="E147" s="58">
        <v>46203</v>
      </c>
      <c r="F147" s="57" t="s">
        <v>507</v>
      </c>
      <c r="G147" s="42" t="str">
        <f t="shared" si="0"/>
        <v>AVIANCA</v>
      </c>
      <c r="H147" s="57"/>
      <c r="I147" s="59">
        <v>18515335</v>
      </c>
      <c r="J147" s="57" t="s">
        <v>497</v>
      </c>
      <c r="K147" s="64">
        <v>46205</v>
      </c>
      <c r="L147" s="64">
        <v>46205</v>
      </c>
      <c r="M147" s="101" t="s">
        <v>146</v>
      </c>
      <c r="N147" s="42" t="str">
        <f t="shared" si="22"/>
        <v>ONE WAY</v>
      </c>
      <c r="O147" s="97" t="s">
        <v>37</v>
      </c>
      <c r="P147" s="98" t="s">
        <v>95</v>
      </c>
      <c r="Q147" s="65">
        <v>373700</v>
      </c>
      <c r="R147" s="51"/>
      <c r="S147" s="49">
        <f>IF(AND(P147="EMITIDO",O147='FICHA TECNICA'!$C$23),'FICHA TECNICA'!$C$24,IF(AND(P147="EMITIDO",O147='FICHA TECNICA'!$G$23),'FICHA TECNICA'!$G$24,IF(P147="REVISADO",0,IF(P147="ANULADO",0,"0"))))</f>
        <v>5.0999999999999997E-2</v>
      </c>
      <c r="T147" s="61">
        <f t="shared" si="2"/>
        <v>19058.699999999997</v>
      </c>
      <c r="U147" s="51">
        <f t="shared" si="24"/>
        <v>71003</v>
      </c>
      <c r="V147" s="62">
        <v>25200</v>
      </c>
      <c r="W147" s="62"/>
      <c r="X147" s="87"/>
      <c r="Y147" s="54">
        <f t="shared" si="9"/>
        <v>45700</v>
      </c>
      <c r="Z147" s="53">
        <f t="shared" si="5"/>
        <v>8683</v>
      </c>
      <c r="AA147" s="53">
        <f t="shared" si="6"/>
        <v>524286</v>
      </c>
      <c r="AB147" s="50">
        <f t="shared" si="7"/>
        <v>505227.3</v>
      </c>
      <c r="AC147" s="63" t="s">
        <v>152</v>
      </c>
      <c r="AD147" s="103"/>
      <c r="AE147" s="63"/>
      <c r="AF147" s="56" t="s">
        <v>97</v>
      </c>
      <c r="AI147" s="1"/>
      <c r="AJ147" s="1"/>
      <c r="AK147" s="1"/>
    </row>
    <row r="148" spans="1:37" ht="15.75" hidden="1" customHeight="1" x14ac:dyDescent="0.35">
      <c r="A148" s="66" t="s">
        <v>334</v>
      </c>
      <c r="B148" s="66">
        <v>37273</v>
      </c>
      <c r="C148" s="57" t="s">
        <v>90</v>
      </c>
      <c r="D148" s="57" t="s">
        <v>508</v>
      </c>
      <c r="E148" s="58">
        <v>46203</v>
      </c>
      <c r="F148" s="57" t="s">
        <v>509</v>
      </c>
      <c r="G148" s="42" t="str">
        <f t="shared" si="0"/>
        <v>AVIANCA</v>
      </c>
      <c r="H148" s="57"/>
      <c r="I148" s="59">
        <v>8834383</v>
      </c>
      <c r="J148" s="57" t="s">
        <v>510</v>
      </c>
      <c r="K148" s="64">
        <v>46205</v>
      </c>
      <c r="L148" s="64">
        <v>46206</v>
      </c>
      <c r="M148" s="57" t="s">
        <v>430</v>
      </c>
      <c r="N148" s="42" t="str">
        <f t="shared" si="22"/>
        <v>ROUND TRIP</v>
      </c>
      <c r="O148" s="97" t="s">
        <v>37</v>
      </c>
      <c r="P148" s="98" t="s">
        <v>95</v>
      </c>
      <c r="Q148" s="65">
        <v>1941400</v>
      </c>
      <c r="R148" s="51"/>
      <c r="S148" s="49">
        <f>IF(AND(P148="EMITIDO",O148='FICHA TECNICA'!$C$23),'FICHA TECNICA'!$C$24,IF(AND(P148="EMITIDO",O148='FICHA TECNICA'!$G$23),'FICHA TECNICA'!$G$24,IF(P148="REVISADO",0,IF(P148="ANULADO",0,"0"))))</f>
        <v>5.0999999999999997E-2</v>
      </c>
      <c r="T148" s="61">
        <f t="shared" si="2"/>
        <v>99011.4</v>
      </c>
      <c r="U148" s="51">
        <f t="shared" si="24"/>
        <v>368866</v>
      </c>
      <c r="V148" s="62">
        <v>48400</v>
      </c>
      <c r="W148" s="62"/>
      <c r="X148" s="87"/>
      <c r="Y148" s="54">
        <f t="shared" si="9"/>
        <v>83000</v>
      </c>
      <c r="Z148" s="53">
        <f t="shared" si="5"/>
        <v>15770</v>
      </c>
      <c r="AA148" s="53">
        <f t="shared" si="6"/>
        <v>2457436</v>
      </c>
      <c r="AB148" s="50">
        <f t="shared" si="7"/>
        <v>2358424.6</v>
      </c>
      <c r="AC148" s="63" t="s">
        <v>511</v>
      </c>
      <c r="AD148" s="103"/>
      <c r="AE148" s="63"/>
      <c r="AF148" s="56" t="s">
        <v>97</v>
      </c>
      <c r="AI148" s="1"/>
      <c r="AJ148" s="1"/>
      <c r="AK148" s="1"/>
    </row>
    <row r="149" spans="1:37" s="327" customFormat="1" ht="15.75" hidden="1" customHeight="1" x14ac:dyDescent="0.35">
      <c r="A149" s="303" t="s">
        <v>334</v>
      </c>
      <c r="B149" s="303">
        <v>37273</v>
      </c>
      <c r="C149" s="304" t="s">
        <v>90</v>
      </c>
      <c r="D149" s="304" t="s">
        <v>512</v>
      </c>
      <c r="E149" s="305">
        <v>46203</v>
      </c>
      <c r="F149" s="304" t="s">
        <v>513</v>
      </c>
      <c r="G149" s="306" t="str">
        <f t="shared" si="0"/>
        <v>AVIANCA</v>
      </c>
      <c r="H149" s="304"/>
      <c r="I149" s="322">
        <v>32769821</v>
      </c>
      <c r="J149" s="304" t="s">
        <v>139</v>
      </c>
      <c r="K149" s="307">
        <v>46205</v>
      </c>
      <c r="L149" s="307">
        <v>46205</v>
      </c>
      <c r="M149" s="304" t="s">
        <v>146</v>
      </c>
      <c r="N149" s="306" t="str">
        <f t="shared" si="22"/>
        <v>ONE WAY</v>
      </c>
      <c r="O149" s="323" t="s">
        <v>37</v>
      </c>
      <c r="P149" s="324" t="s">
        <v>95</v>
      </c>
      <c r="Q149" s="310">
        <v>707700</v>
      </c>
      <c r="R149" s="311"/>
      <c r="S149" s="312">
        <f>IF(AND(P149="EMITIDO",O149='FICHA TECNICA'!$C$23),'FICHA TECNICA'!$C$24,IF(AND(P149="EMITIDO",O149='FICHA TECNICA'!$G$23),'FICHA TECNICA'!$G$24,IF(P149="REVISADO",0,IF(P149="ANULADO",0,"0"))))</f>
        <v>5.0999999999999997E-2</v>
      </c>
      <c r="T149" s="313">
        <f t="shared" si="2"/>
        <v>36092.699999999997</v>
      </c>
      <c r="U149" s="311">
        <f t="shared" si="24"/>
        <v>134463</v>
      </c>
      <c r="V149" s="314">
        <v>25200</v>
      </c>
      <c r="W149" s="314"/>
      <c r="X149" s="316"/>
      <c r="Y149" s="317">
        <f t="shared" si="9"/>
        <v>45700</v>
      </c>
      <c r="Z149" s="318">
        <f t="shared" si="5"/>
        <v>8683</v>
      </c>
      <c r="AA149" s="318">
        <f t="shared" si="6"/>
        <v>921746</v>
      </c>
      <c r="AB149" s="319">
        <f t="shared" si="7"/>
        <v>885653.3</v>
      </c>
      <c r="AC149" s="321" t="s">
        <v>222</v>
      </c>
      <c r="AD149" s="325"/>
      <c r="AE149" s="321"/>
      <c r="AF149" s="296" t="s">
        <v>97</v>
      </c>
      <c r="AG149" s="326"/>
      <c r="AI149" s="328"/>
      <c r="AJ149" s="328"/>
      <c r="AK149" s="328"/>
    </row>
    <row r="150" spans="1:37" ht="15.75" hidden="1" customHeight="1" x14ac:dyDescent="0.35">
      <c r="A150" s="57"/>
      <c r="B150" s="57"/>
      <c r="C150" s="57"/>
      <c r="D150" s="57"/>
      <c r="E150" s="58"/>
      <c r="F150" s="57"/>
      <c r="G150" s="42" t="str">
        <f t="shared" si="0"/>
        <v>-</v>
      </c>
      <c r="H150" s="57"/>
      <c r="I150" s="59"/>
      <c r="J150" s="57"/>
      <c r="K150" s="64"/>
      <c r="L150" s="64"/>
      <c r="M150" s="57"/>
      <c r="N150" s="42" t="str">
        <f t="shared" si="22"/>
        <v>-</v>
      </c>
      <c r="O150" s="84"/>
      <c r="P150" s="85"/>
      <c r="Q150" s="65"/>
      <c r="R150" s="51"/>
      <c r="S150" s="49" t="str">
        <f>IF(AND(P150="EMITIDO",O150='FICHA TECNICA'!$C$23),'FICHA TECNICA'!$C$24,IF(AND(P150="EMITIDO",O150='FICHA TECNICA'!$G$23),'FICHA TECNICA'!$G$24,IF(P150="REVISADO",0,IF(P150="ANULADO",0,"0"))))</f>
        <v>0</v>
      </c>
      <c r="T150" s="61">
        <f t="shared" si="2"/>
        <v>0</v>
      </c>
      <c r="U150" s="51" t="str">
        <f t="shared" si="24"/>
        <v>-</v>
      </c>
      <c r="V150" s="62"/>
      <c r="W150" s="62"/>
      <c r="X150" s="87"/>
      <c r="Y150" s="54">
        <f t="shared" si="9"/>
        <v>0</v>
      </c>
      <c r="Z150" s="53">
        <f t="shared" si="5"/>
        <v>0</v>
      </c>
      <c r="AA150" s="53">
        <f t="shared" si="6"/>
        <v>0</v>
      </c>
      <c r="AB150" s="50">
        <f t="shared" si="7"/>
        <v>0</v>
      </c>
      <c r="AC150" s="63"/>
      <c r="AD150" s="63"/>
      <c r="AE150" s="63"/>
      <c r="AF150" s="102">
        <f t="shared" ref="AF150:AF170" si="25">K150</f>
        <v>0</v>
      </c>
      <c r="AI150" s="1"/>
      <c r="AJ150" s="1"/>
      <c r="AK150" s="1"/>
    </row>
    <row r="151" spans="1:37" ht="15.75" hidden="1" customHeight="1" x14ac:dyDescent="0.35">
      <c r="A151" s="57"/>
      <c r="B151" s="57"/>
      <c r="C151" s="57"/>
      <c r="D151" s="57"/>
      <c r="E151" s="58"/>
      <c r="F151" s="57"/>
      <c r="G151" s="42" t="str">
        <f t="shared" si="0"/>
        <v>-</v>
      </c>
      <c r="H151" s="57"/>
      <c r="I151" s="59"/>
      <c r="J151" s="57"/>
      <c r="K151" s="64"/>
      <c r="L151" s="64"/>
      <c r="M151" s="57"/>
      <c r="N151" s="42" t="str">
        <f t="shared" si="22"/>
        <v>-</v>
      </c>
      <c r="O151" s="84"/>
      <c r="P151" s="85"/>
      <c r="Q151" s="65"/>
      <c r="R151" s="51"/>
      <c r="S151" s="49" t="str">
        <f>IF(AND(P151="EMITIDO",O151='FICHA TECNICA'!$C$23),'FICHA TECNICA'!$C$24,IF(AND(P151="EMITIDO",O151='FICHA TECNICA'!$G$23),'FICHA TECNICA'!$G$24,IF(P151="REVISADO",0,IF(P151="ANULADO",0,"0"))))</f>
        <v>0</v>
      </c>
      <c r="T151" s="61">
        <f t="shared" si="2"/>
        <v>0</v>
      </c>
      <c r="U151" s="51" t="str">
        <f t="shared" si="24"/>
        <v>-</v>
      </c>
      <c r="V151" s="62"/>
      <c r="W151" s="62"/>
      <c r="X151" s="87"/>
      <c r="Y151" s="54">
        <f t="shared" si="9"/>
        <v>0</v>
      </c>
      <c r="Z151" s="53">
        <f t="shared" si="5"/>
        <v>0</v>
      </c>
      <c r="AA151" s="53">
        <f t="shared" si="6"/>
        <v>0</v>
      </c>
      <c r="AB151" s="50">
        <f t="shared" si="7"/>
        <v>0</v>
      </c>
      <c r="AC151" s="63"/>
      <c r="AD151" s="63"/>
      <c r="AE151" s="63"/>
      <c r="AF151" s="102">
        <f t="shared" si="25"/>
        <v>0</v>
      </c>
      <c r="AI151" s="1"/>
      <c r="AJ151" s="1"/>
      <c r="AK151" s="1"/>
    </row>
    <row r="152" spans="1:37" ht="15.75" hidden="1" customHeight="1" x14ac:dyDescent="0.35">
      <c r="A152" s="57"/>
      <c r="B152" s="57"/>
      <c r="C152" s="57"/>
      <c r="D152" s="57"/>
      <c r="E152" s="58"/>
      <c r="F152" s="57"/>
      <c r="G152" s="42" t="str">
        <f t="shared" si="0"/>
        <v>-</v>
      </c>
      <c r="H152" s="57"/>
      <c r="I152" s="59"/>
      <c r="J152" s="57"/>
      <c r="K152" s="64"/>
      <c r="L152" s="64"/>
      <c r="M152" s="57"/>
      <c r="N152" s="42" t="str">
        <f t="shared" si="22"/>
        <v>-</v>
      </c>
      <c r="O152" s="84"/>
      <c r="P152" s="85"/>
      <c r="Q152" s="65"/>
      <c r="R152" s="51"/>
      <c r="S152" s="49" t="str">
        <f>IF(AND(P152="EMITIDO",O152='FICHA TECNICA'!$C$23),'FICHA TECNICA'!$C$24,IF(AND(P152="EMITIDO",O152='FICHA TECNICA'!$G$23),'FICHA TECNICA'!$G$24,IF(P152="REVISADO",0,IF(P152="ANULADO",0,"0"))))</f>
        <v>0</v>
      </c>
      <c r="T152" s="61">
        <f t="shared" si="2"/>
        <v>0</v>
      </c>
      <c r="U152" s="51" t="str">
        <f t="shared" si="24"/>
        <v>-</v>
      </c>
      <c r="V152" s="62"/>
      <c r="W152" s="62"/>
      <c r="X152" s="87"/>
      <c r="Y152" s="54">
        <f t="shared" si="9"/>
        <v>0</v>
      </c>
      <c r="Z152" s="53">
        <f t="shared" si="5"/>
        <v>0</v>
      </c>
      <c r="AA152" s="53">
        <f t="shared" si="6"/>
        <v>0</v>
      </c>
      <c r="AB152" s="50">
        <f t="shared" si="7"/>
        <v>0</v>
      </c>
      <c r="AC152" s="63"/>
      <c r="AD152" s="63"/>
      <c r="AE152" s="63"/>
      <c r="AF152" s="102">
        <f t="shared" si="25"/>
        <v>0</v>
      </c>
      <c r="AI152" s="1"/>
      <c r="AJ152" s="1"/>
      <c r="AK152" s="1"/>
    </row>
    <row r="153" spans="1:37" ht="15.75" hidden="1" customHeight="1" x14ac:dyDescent="0.35">
      <c r="A153" s="57"/>
      <c r="B153" s="57"/>
      <c r="C153" s="57"/>
      <c r="D153" s="57"/>
      <c r="E153" s="58"/>
      <c r="F153" s="57"/>
      <c r="G153" s="42" t="str">
        <f t="shared" si="0"/>
        <v>-</v>
      </c>
      <c r="H153" s="57"/>
      <c r="I153" s="59"/>
      <c r="J153" s="57"/>
      <c r="K153" s="64"/>
      <c r="L153" s="64"/>
      <c r="M153" s="57"/>
      <c r="N153" s="42" t="str">
        <f t="shared" si="22"/>
        <v>-</v>
      </c>
      <c r="O153" s="84"/>
      <c r="P153" s="85"/>
      <c r="Q153" s="65"/>
      <c r="R153" s="51"/>
      <c r="S153" s="49" t="str">
        <f>IF(AND(P153="EMITIDO",O153='FICHA TECNICA'!$C$23),'FICHA TECNICA'!$C$24,IF(AND(P153="EMITIDO",O153='FICHA TECNICA'!$G$23),'FICHA TECNICA'!$G$24,IF(P153="REVISADO",0,IF(P153="ANULADO",0,"0"))))</f>
        <v>0</v>
      </c>
      <c r="T153" s="61">
        <f t="shared" si="2"/>
        <v>0</v>
      </c>
      <c r="U153" s="51" t="str">
        <f t="shared" si="24"/>
        <v>-</v>
      </c>
      <c r="V153" s="62"/>
      <c r="W153" s="62"/>
      <c r="X153" s="87"/>
      <c r="Y153" s="54">
        <f t="shared" si="9"/>
        <v>0</v>
      </c>
      <c r="Z153" s="53">
        <f t="shared" si="5"/>
        <v>0</v>
      </c>
      <c r="AA153" s="53">
        <f t="shared" si="6"/>
        <v>0</v>
      </c>
      <c r="AB153" s="50">
        <f t="shared" si="7"/>
        <v>0</v>
      </c>
      <c r="AC153" s="63"/>
      <c r="AD153" s="63"/>
      <c r="AE153" s="63"/>
      <c r="AF153" s="102">
        <f t="shared" si="25"/>
        <v>0</v>
      </c>
      <c r="AI153" s="1"/>
      <c r="AJ153" s="1"/>
      <c r="AK153" s="1"/>
    </row>
    <row r="154" spans="1:37" ht="15.75" hidden="1" customHeight="1" x14ac:dyDescent="0.35">
      <c r="A154" s="57"/>
      <c r="B154" s="57"/>
      <c r="C154" s="57"/>
      <c r="D154" s="57"/>
      <c r="E154" s="58"/>
      <c r="F154" s="57"/>
      <c r="G154" s="42" t="str">
        <f t="shared" si="0"/>
        <v>-</v>
      </c>
      <c r="H154" s="57"/>
      <c r="I154" s="59"/>
      <c r="J154" s="57"/>
      <c r="K154" s="64"/>
      <c r="L154" s="64"/>
      <c r="M154" s="57"/>
      <c r="N154" s="42" t="str">
        <f t="shared" si="22"/>
        <v>-</v>
      </c>
      <c r="O154" s="84"/>
      <c r="P154" s="85"/>
      <c r="Q154" s="65"/>
      <c r="R154" s="51"/>
      <c r="S154" s="49" t="str">
        <f>IF(AND(P154="EMITIDO",O154='FICHA TECNICA'!$C$23),'FICHA TECNICA'!$C$24,IF(AND(P154="EMITIDO",O154='FICHA TECNICA'!$G$23),'FICHA TECNICA'!$G$24,IF(P154="REVISADO",0,IF(P154="ANULADO",0,"0"))))</f>
        <v>0</v>
      </c>
      <c r="T154" s="61">
        <f t="shared" si="2"/>
        <v>0</v>
      </c>
      <c r="U154" s="51" t="str">
        <f t="shared" si="24"/>
        <v>-</v>
      </c>
      <c r="V154" s="62"/>
      <c r="W154" s="62"/>
      <c r="X154" s="87"/>
      <c r="Y154" s="54">
        <f t="shared" si="9"/>
        <v>0</v>
      </c>
      <c r="Z154" s="53">
        <f t="shared" si="5"/>
        <v>0</v>
      </c>
      <c r="AA154" s="53">
        <f t="shared" si="6"/>
        <v>0</v>
      </c>
      <c r="AB154" s="50">
        <f t="shared" si="7"/>
        <v>0</v>
      </c>
      <c r="AC154" s="63"/>
      <c r="AD154" s="63"/>
      <c r="AE154" s="63"/>
      <c r="AF154" s="102">
        <f t="shared" si="25"/>
        <v>0</v>
      </c>
      <c r="AI154" s="1"/>
      <c r="AJ154" s="1"/>
      <c r="AK154" s="1"/>
    </row>
    <row r="155" spans="1:37" ht="15.75" hidden="1" customHeight="1" x14ac:dyDescent="0.35">
      <c r="A155" s="57"/>
      <c r="B155" s="57"/>
      <c r="C155" s="57"/>
      <c r="D155" s="57"/>
      <c r="E155" s="58"/>
      <c r="F155" s="57"/>
      <c r="G155" s="42" t="str">
        <f t="shared" si="0"/>
        <v>-</v>
      </c>
      <c r="H155" s="57"/>
      <c r="I155" s="59"/>
      <c r="J155" s="57"/>
      <c r="K155" s="64"/>
      <c r="L155" s="64"/>
      <c r="M155" s="57"/>
      <c r="N155" s="42" t="str">
        <f t="shared" si="22"/>
        <v>-</v>
      </c>
      <c r="O155" s="84"/>
      <c r="P155" s="85"/>
      <c r="Q155" s="65"/>
      <c r="R155" s="51"/>
      <c r="S155" s="49" t="str">
        <f>IF(AND(P155="EMITIDO",O155='FICHA TECNICA'!$C$23),'FICHA TECNICA'!$C$24,IF(AND(P155="EMITIDO",O155='FICHA TECNICA'!$G$23),'FICHA TECNICA'!$G$24,IF(P155="REVISADO",0,IF(P155="ANULADO",0,"0"))))</f>
        <v>0</v>
      </c>
      <c r="T155" s="61">
        <f t="shared" si="2"/>
        <v>0</v>
      </c>
      <c r="U155" s="51" t="str">
        <f t="shared" si="24"/>
        <v>-</v>
      </c>
      <c r="V155" s="62"/>
      <c r="W155" s="62"/>
      <c r="X155" s="87"/>
      <c r="Y155" s="54">
        <f t="shared" si="9"/>
        <v>0</v>
      </c>
      <c r="Z155" s="53">
        <f t="shared" si="5"/>
        <v>0</v>
      </c>
      <c r="AA155" s="53">
        <f t="shared" si="6"/>
        <v>0</v>
      </c>
      <c r="AB155" s="50">
        <f t="shared" si="7"/>
        <v>0</v>
      </c>
      <c r="AC155" s="63"/>
      <c r="AD155" s="63"/>
      <c r="AE155" s="63"/>
      <c r="AF155" s="102">
        <f t="shared" si="25"/>
        <v>0</v>
      </c>
      <c r="AI155" s="1"/>
      <c r="AJ155" s="1"/>
      <c r="AK155" s="1"/>
    </row>
    <row r="156" spans="1:37" ht="15.75" hidden="1" customHeight="1" x14ac:dyDescent="0.35">
      <c r="A156" s="57"/>
      <c r="B156" s="57"/>
      <c r="C156" s="57"/>
      <c r="D156" s="57"/>
      <c r="E156" s="58"/>
      <c r="F156" s="57"/>
      <c r="G156" s="42" t="str">
        <f t="shared" si="0"/>
        <v>-</v>
      </c>
      <c r="H156" s="57"/>
      <c r="I156" s="59"/>
      <c r="J156" s="57"/>
      <c r="K156" s="64"/>
      <c r="L156" s="64"/>
      <c r="M156" s="57"/>
      <c r="N156" s="42" t="str">
        <f t="shared" si="22"/>
        <v>-</v>
      </c>
      <c r="O156" s="84"/>
      <c r="P156" s="85"/>
      <c r="Q156" s="65"/>
      <c r="R156" s="51"/>
      <c r="S156" s="49" t="str">
        <f>IF(AND(P156="EMITIDO",O156='FICHA TECNICA'!$C$23),'FICHA TECNICA'!$C$24,IF(AND(P156="EMITIDO",O156='FICHA TECNICA'!$G$23),'FICHA TECNICA'!$G$24,IF(P156="REVISADO",0,IF(P156="ANULADO",0,"0"))))</f>
        <v>0</v>
      </c>
      <c r="T156" s="61">
        <f t="shared" si="2"/>
        <v>0</v>
      </c>
      <c r="U156" s="51" t="str">
        <f t="shared" si="24"/>
        <v>-</v>
      </c>
      <c r="V156" s="62"/>
      <c r="W156" s="62"/>
      <c r="X156" s="87"/>
      <c r="Y156" s="54">
        <f t="shared" si="9"/>
        <v>0</v>
      </c>
      <c r="Z156" s="53">
        <f t="shared" si="5"/>
        <v>0</v>
      </c>
      <c r="AA156" s="53">
        <f t="shared" si="6"/>
        <v>0</v>
      </c>
      <c r="AB156" s="50">
        <f t="shared" si="7"/>
        <v>0</v>
      </c>
      <c r="AC156" s="63"/>
      <c r="AD156" s="63"/>
      <c r="AE156" s="63"/>
      <c r="AF156" s="102">
        <f t="shared" si="25"/>
        <v>0</v>
      </c>
      <c r="AI156" s="1"/>
      <c r="AJ156" s="1"/>
      <c r="AK156" s="1"/>
    </row>
    <row r="157" spans="1:37" ht="15.75" hidden="1" customHeight="1" x14ac:dyDescent="0.35">
      <c r="A157" s="57"/>
      <c r="B157" s="57"/>
      <c r="C157" s="57"/>
      <c r="D157" s="57"/>
      <c r="E157" s="58"/>
      <c r="F157" s="57"/>
      <c r="G157" s="42" t="str">
        <f t="shared" si="0"/>
        <v>-</v>
      </c>
      <c r="H157" s="57"/>
      <c r="I157" s="59"/>
      <c r="J157" s="57"/>
      <c r="K157" s="64"/>
      <c r="L157" s="64"/>
      <c r="M157" s="57"/>
      <c r="N157" s="42" t="str">
        <f t="shared" si="22"/>
        <v>-</v>
      </c>
      <c r="O157" s="84"/>
      <c r="P157" s="85"/>
      <c r="Q157" s="65"/>
      <c r="R157" s="51"/>
      <c r="S157" s="49" t="str">
        <f>IF(AND(P157="EMITIDO",O157='FICHA TECNICA'!$C$23),'FICHA TECNICA'!$C$24,IF(AND(P157="EMITIDO",O157='FICHA TECNICA'!$G$23),'FICHA TECNICA'!$G$24,IF(P157="REVISADO",0,IF(P157="ANULADO",0,"0"))))</f>
        <v>0</v>
      </c>
      <c r="T157" s="61">
        <f t="shared" si="2"/>
        <v>0</v>
      </c>
      <c r="U157" s="51" t="str">
        <f t="shared" si="24"/>
        <v>-</v>
      </c>
      <c r="V157" s="62"/>
      <c r="W157" s="62"/>
      <c r="X157" s="87"/>
      <c r="Y157" s="54">
        <f t="shared" si="9"/>
        <v>0</v>
      </c>
      <c r="Z157" s="53">
        <f t="shared" si="5"/>
        <v>0</v>
      </c>
      <c r="AA157" s="53">
        <f t="shared" si="6"/>
        <v>0</v>
      </c>
      <c r="AB157" s="50">
        <f t="shared" si="7"/>
        <v>0</v>
      </c>
      <c r="AC157" s="63"/>
      <c r="AD157" s="63"/>
      <c r="AE157" s="63"/>
      <c r="AF157" s="102">
        <f t="shared" si="25"/>
        <v>0</v>
      </c>
      <c r="AI157" s="1"/>
      <c r="AJ157" s="1"/>
      <c r="AK157" s="1"/>
    </row>
    <row r="158" spans="1:37" ht="15.75" hidden="1" customHeight="1" x14ac:dyDescent="0.35">
      <c r="A158" s="57"/>
      <c r="B158" s="57"/>
      <c r="C158" s="57"/>
      <c r="D158" s="57"/>
      <c r="E158" s="58"/>
      <c r="F158" s="57"/>
      <c r="G158" s="42" t="str">
        <f t="shared" si="0"/>
        <v>-</v>
      </c>
      <c r="H158" s="57"/>
      <c r="I158" s="59"/>
      <c r="J158" s="57"/>
      <c r="K158" s="64"/>
      <c r="L158" s="64"/>
      <c r="M158" s="57"/>
      <c r="N158" s="42" t="str">
        <f t="shared" si="22"/>
        <v>-</v>
      </c>
      <c r="O158" s="84"/>
      <c r="P158" s="85"/>
      <c r="Q158" s="65"/>
      <c r="R158" s="51"/>
      <c r="S158" s="49" t="str">
        <f>IF(AND(P158="EMITIDO",O158='FICHA TECNICA'!$C$23),'FICHA TECNICA'!$C$24,IF(AND(P158="EMITIDO",O158='FICHA TECNICA'!$G$23),'FICHA TECNICA'!$G$24,IF(P158="REVISADO",0,IF(P158="ANULADO",0,"0"))))</f>
        <v>0</v>
      </c>
      <c r="T158" s="61">
        <f t="shared" si="2"/>
        <v>0</v>
      </c>
      <c r="U158" s="51" t="str">
        <f t="shared" si="24"/>
        <v>-</v>
      </c>
      <c r="V158" s="62"/>
      <c r="W158" s="62"/>
      <c r="X158" s="87"/>
      <c r="Y158" s="54">
        <f t="shared" si="9"/>
        <v>0</v>
      </c>
      <c r="Z158" s="53">
        <f t="shared" si="5"/>
        <v>0</v>
      </c>
      <c r="AA158" s="53">
        <f t="shared" si="6"/>
        <v>0</v>
      </c>
      <c r="AB158" s="50">
        <f t="shared" si="7"/>
        <v>0</v>
      </c>
      <c r="AC158" s="63"/>
      <c r="AD158" s="63"/>
      <c r="AE158" s="63"/>
      <c r="AF158" s="102">
        <f t="shared" si="25"/>
        <v>0</v>
      </c>
      <c r="AI158" s="1"/>
      <c r="AJ158" s="1"/>
      <c r="AK158" s="1"/>
    </row>
    <row r="159" spans="1:37" ht="15.75" hidden="1" customHeight="1" x14ac:dyDescent="0.35">
      <c r="A159" s="57"/>
      <c r="B159" s="57"/>
      <c r="C159" s="57"/>
      <c r="D159" s="82"/>
      <c r="E159" s="100"/>
      <c r="F159" s="82"/>
      <c r="G159" s="42" t="str">
        <f t="shared" si="0"/>
        <v>-</v>
      </c>
      <c r="H159" s="57"/>
      <c r="I159" s="81"/>
      <c r="J159" s="105"/>
      <c r="K159" s="104"/>
      <c r="L159" s="106"/>
      <c r="M159" s="46"/>
      <c r="N159" s="42" t="str">
        <f t="shared" si="22"/>
        <v>-</v>
      </c>
      <c r="O159" s="84"/>
      <c r="P159" s="85"/>
      <c r="Q159" s="65"/>
      <c r="R159" s="51"/>
      <c r="S159" s="49" t="str">
        <f>IF(AND(P159="EMITIDO",O159='FICHA TECNICA'!$C$23),'FICHA TECNICA'!$C$24,IF(AND(P159="EMITIDO",O159='FICHA TECNICA'!$G$23),'FICHA TECNICA'!$G$24,IF(P159="REVISADO",0,IF(P159="ANULADO",0,"0"))))</f>
        <v>0</v>
      </c>
      <c r="T159" s="61">
        <f t="shared" si="2"/>
        <v>0</v>
      </c>
      <c r="U159" s="51" t="str">
        <f t="shared" si="24"/>
        <v>-</v>
      </c>
      <c r="V159" s="62"/>
      <c r="W159" s="62"/>
      <c r="X159" s="87"/>
      <c r="Y159" s="54">
        <f t="shared" si="9"/>
        <v>0</v>
      </c>
      <c r="Z159" s="53">
        <f t="shared" si="5"/>
        <v>0</v>
      </c>
      <c r="AA159" s="53">
        <f t="shared" si="6"/>
        <v>0</v>
      </c>
      <c r="AB159" s="50">
        <f t="shared" si="7"/>
        <v>0</v>
      </c>
      <c r="AC159" s="63"/>
      <c r="AD159" s="63"/>
      <c r="AE159" s="63"/>
      <c r="AF159" s="102">
        <f t="shared" si="25"/>
        <v>0</v>
      </c>
      <c r="AI159" s="1"/>
      <c r="AJ159" s="1"/>
      <c r="AK159" s="1"/>
    </row>
    <row r="160" spans="1:37" ht="15.75" hidden="1" customHeight="1" x14ac:dyDescent="0.35">
      <c r="A160" s="57"/>
      <c r="B160" s="57"/>
      <c r="C160" s="57"/>
      <c r="D160" s="82"/>
      <c r="E160" s="100"/>
      <c r="F160" s="82"/>
      <c r="G160" s="42" t="str">
        <f t="shared" si="0"/>
        <v>-</v>
      </c>
      <c r="H160" s="57"/>
      <c r="I160" s="81"/>
      <c r="J160" s="85"/>
      <c r="K160" s="104"/>
      <c r="L160" s="106"/>
      <c r="M160" s="46"/>
      <c r="N160" s="42" t="str">
        <f t="shared" si="22"/>
        <v>-</v>
      </c>
      <c r="O160" s="84"/>
      <c r="P160" s="85"/>
      <c r="Q160" s="65"/>
      <c r="R160" s="51"/>
      <c r="S160" s="49" t="str">
        <f>IF(AND(P160="EMITIDO",O160='FICHA TECNICA'!$C$23),'FICHA TECNICA'!$C$24,IF(AND(P160="EMITIDO",O160='FICHA TECNICA'!$G$23),'FICHA TECNICA'!$G$24,IF(P160="REVISADO",0,IF(P160="ANULADO",0,"0"))))</f>
        <v>0</v>
      </c>
      <c r="T160" s="61">
        <f t="shared" si="2"/>
        <v>0</v>
      </c>
      <c r="U160" s="51" t="str">
        <f t="shared" si="24"/>
        <v>-</v>
      </c>
      <c r="V160" s="62"/>
      <c r="W160" s="62"/>
      <c r="X160" s="87"/>
      <c r="Y160" s="54">
        <f t="shared" si="9"/>
        <v>0</v>
      </c>
      <c r="Z160" s="53">
        <f t="shared" si="5"/>
        <v>0</v>
      </c>
      <c r="AA160" s="53">
        <f t="shared" si="6"/>
        <v>0</v>
      </c>
      <c r="AB160" s="50">
        <f t="shared" si="7"/>
        <v>0</v>
      </c>
      <c r="AC160" s="63"/>
      <c r="AD160" s="63"/>
      <c r="AE160" s="63"/>
      <c r="AF160" s="102">
        <f t="shared" si="25"/>
        <v>0</v>
      </c>
      <c r="AI160" s="1"/>
      <c r="AJ160" s="1"/>
      <c r="AK160" s="1"/>
    </row>
    <row r="161" spans="1:39" ht="15.75" hidden="1" customHeight="1" x14ac:dyDescent="0.35">
      <c r="A161" s="57"/>
      <c r="B161" s="57"/>
      <c r="C161" s="57"/>
      <c r="D161" s="57"/>
      <c r="E161" s="58"/>
      <c r="F161" s="57"/>
      <c r="G161" s="42" t="str">
        <f t="shared" si="0"/>
        <v>-</v>
      </c>
      <c r="H161" s="57"/>
      <c r="I161" s="59"/>
      <c r="J161" s="57"/>
      <c r="K161" s="64"/>
      <c r="L161" s="64"/>
      <c r="M161" s="57"/>
      <c r="N161" s="42" t="str">
        <f t="shared" si="22"/>
        <v>-</v>
      </c>
      <c r="O161" s="84"/>
      <c r="P161" s="85"/>
      <c r="Q161" s="65"/>
      <c r="R161" s="51"/>
      <c r="S161" s="49" t="str">
        <f>IF(AND(P161="EMITIDO",O161='FICHA TECNICA'!$C$23),'FICHA TECNICA'!$C$24,IF(AND(P161="EMITIDO",O161='FICHA TECNICA'!$G$23),'FICHA TECNICA'!$G$24,IF(P161="REVISADO",0,IF(P161="ANULADO",0,"0"))))</f>
        <v>0</v>
      </c>
      <c r="T161" s="61">
        <f t="shared" si="2"/>
        <v>0</v>
      </c>
      <c r="U161" s="51" t="str">
        <f t="shared" si="24"/>
        <v>-</v>
      </c>
      <c r="V161" s="62"/>
      <c r="W161" s="62"/>
      <c r="X161" s="87"/>
      <c r="Y161" s="54">
        <f t="shared" si="9"/>
        <v>0</v>
      </c>
      <c r="Z161" s="53">
        <f t="shared" si="5"/>
        <v>0</v>
      </c>
      <c r="AA161" s="53">
        <f t="shared" si="6"/>
        <v>0</v>
      </c>
      <c r="AB161" s="50">
        <f t="shared" si="7"/>
        <v>0</v>
      </c>
      <c r="AC161" s="63"/>
      <c r="AD161" s="63"/>
      <c r="AE161" s="63"/>
      <c r="AF161" s="102">
        <f t="shared" si="25"/>
        <v>0</v>
      </c>
      <c r="AI161" s="1"/>
      <c r="AJ161" s="1"/>
      <c r="AK161" s="1"/>
    </row>
    <row r="162" spans="1:39" ht="15.75" hidden="1" customHeight="1" x14ac:dyDescent="0.35">
      <c r="A162" s="57"/>
      <c r="B162" s="57"/>
      <c r="C162" s="57"/>
      <c r="D162" s="57"/>
      <c r="E162" s="58"/>
      <c r="F162" s="57"/>
      <c r="G162" s="42" t="str">
        <f t="shared" si="0"/>
        <v>-</v>
      </c>
      <c r="H162" s="57"/>
      <c r="I162" s="59"/>
      <c r="J162" s="57"/>
      <c r="K162" s="64"/>
      <c r="L162" s="64"/>
      <c r="M162" s="57"/>
      <c r="N162" s="42" t="str">
        <f t="shared" si="22"/>
        <v>-</v>
      </c>
      <c r="O162" s="84"/>
      <c r="P162" s="85"/>
      <c r="Q162" s="65"/>
      <c r="R162" s="51"/>
      <c r="S162" s="49" t="str">
        <f>IF(AND(P162="EMITIDO",O162='FICHA TECNICA'!$C$23),'FICHA TECNICA'!$C$24,IF(AND(P162="EMITIDO",O162='FICHA TECNICA'!$G$23),'FICHA TECNICA'!$G$24,IF(P162="REVISADO",0,IF(P162="ANULADO",0,"0"))))</f>
        <v>0</v>
      </c>
      <c r="T162" s="61">
        <f t="shared" si="2"/>
        <v>0</v>
      </c>
      <c r="U162" s="51" t="str">
        <f t="shared" si="24"/>
        <v>-</v>
      </c>
      <c r="V162" s="62"/>
      <c r="W162" s="62"/>
      <c r="X162" s="87"/>
      <c r="Y162" s="54">
        <f t="shared" si="9"/>
        <v>0</v>
      </c>
      <c r="Z162" s="53">
        <f t="shared" si="5"/>
        <v>0</v>
      </c>
      <c r="AA162" s="53">
        <f t="shared" si="6"/>
        <v>0</v>
      </c>
      <c r="AB162" s="50">
        <f t="shared" si="7"/>
        <v>0</v>
      </c>
      <c r="AC162" s="63"/>
      <c r="AD162" s="63"/>
      <c r="AE162" s="63"/>
      <c r="AF162" s="102">
        <f t="shared" si="25"/>
        <v>0</v>
      </c>
      <c r="AI162" s="1"/>
      <c r="AJ162" s="1"/>
      <c r="AK162" s="1"/>
    </row>
    <row r="163" spans="1:39" ht="15.75" hidden="1" customHeight="1" x14ac:dyDescent="0.35">
      <c r="A163" s="57"/>
      <c r="B163" s="57"/>
      <c r="C163" s="57"/>
      <c r="D163" s="57"/>
      <c r="E163" s="58"/>
      <c r="F163" s="57"/>
      <c r="G163" s="42" t="str">
        <f t="shared" si="0"/>
        <v>-</v>
      </c>
      <c r="H163" s="57"/>
      <c r="I163" s="59"/>
      <c r="J163" s="57"/>
      <c r="K163" s="64"/>
      <c r="L163" s="64"/>
      <c r="M163" s="57"/>
      <c r="N163" s="42" t="str">
        <f t="shared" si="22"/>
        <v>-</v>
      </c>
      <c r="O163" s="84"/>
      <c r="P163" s="85"/>
      <c r="Q163" s="65"/>
      <c r="R163" s="51"/>
      <c r="S163" s="49" t="str">
        <f>IF(AND(P163="EMITIDO",O163='FICHA TECNICA'!$C$23),'FICHA TECNICA'!$C$24,IF(AND(P163="EMITIDO",O163='FICHA TECNICA'!$G$23),'FICHA TECNICA'!$G$24,IF(P163="REVISADO",0,IF(P163="ANULADO",0,"0"))))</f>
        <v>0</v>
      </c>
      <c r="T163" s="61">
        <f t="shared" si="2"/>
        <v>0</v>
      </c>
      <c r="U163" s="51" t="str">
        <f t="shared" si="24"/>
        <v>-</v>
      </c>
      <c r="V163" s="62"/>
      <c r="W163" s="62"/>
      <c r="X163" s="87"/>
      <c r="Y163" s="54">
        <f t="shared" si="9"/>
        <v>0</v>
      </c>
      <c r="Z163" s="53">
        <f t="shared" si="5"/>
        <v>0</v>
      </c>
      <c r="AA163" s="53">
        <f t="shared" si="6"/>
        <v>0</v>
      </c>
      <c r="AB163" s="50">
        <f t="shared" si="7"/>
        <v>0</v>
      </c>
      <c r="AC163" s="63"/>
      <c r="AD163" s="63"/>
      <c r="AE163" s="63"/>
      <c r="AF163" s="102">
        <f t="shared" si="25"/>
        <v>0</v>
      </c>
      <c r="AI163" s="1"/>
      <c r="AJ163" s="1"/>
      <c r="AK163" s="1"/>
    </row>
    <row r="164" spans="1:39" ht="15.75" hidden="1" customHeight="1" x14ac:dyDescent="0.35">
      <c r="A164" s="57"/>
      <c r="B164" s="57"/>
      <c r="C164" s="57"/>
      <c r="D164" s="57"/>
      <c r="E164" s="58"/>
      <c r="F164" s="57"/>
      <c r="G164" s="42" t="str">
        <f t="shared" si="0"/>
        <v>-</v>
      </c>
      <c r="H164" s="57"/>
      <c r="I164" s="59"/>
      <c r="J164" s="57"/>
      <c r="K164" s="64"/>
      <c r="L164" s="64"/>
      <c r="M164" s="57"/>
      <c r="N164" s="42" t="str">
        <f t="shared" si="22"/>
        <v>-</v>
      </c>
      <c r="O164" s="84"/>
      <c r="P164" s="85"/>
      <c r="Q164" s="65"/>
      <c r="R164" s="51"/>
      <c r="S164" s="49" t="str">
        <f>IF(AND(P164="EMITIDO",O164='FICHA TECNICA'!$C$23),'FICHA TECNICA'!$C$24,IF(AND(P164="EMITIDO",O164='FICHA TECNICA'!$G$23),'FICHA TECNICA'!$G$24,IF(P164="REVISADO",0,IF(P164="ANULADO",0,"0"))))</f>
        <v>0</v>
      </c>
      <c r="T164" s="61">
        <f t="shared" si="2"/>
        <v>0</v>
      </c>
      <c r="U164" s="51" t="str">
        <f t="shared" si="24"/>
        <v>-</v>
      </c>
      <c r="V164" s="62"/>
      <c r="W164" s="62"/>
      <c r="X164" s="87"/>
      <c r="Y164" s="54">
        <f t="shared" si="9"/>
        <v>0</v>
      </c>
      <c r="Z164" s="53">
        <f t="shared" si="5"/>
        <v>0</v>
      </c>
      <c r="AA164" s="53">
        <f t="shared" si="6"/>
        <v>0</v>
      </c>
      <c r="AB164" s="50">
        <f t="shared" si="7"/>
        <v>0</v>
      </c>
      <c r="AC164" s="63"/>
      <c r="AD164" s="63"/>
      <c r="AE164" s="63"/>
      <c r="AF164" s="102">
        <f t="shared" si="25"/>
        <v>0</v>
      </c>
      <c r="AI164" s="1"/>
      <c r="AJ164" s="1"/>
      <c r="AK164" s="1"/>
    </row>
    <row r="165" spans="1:39" ht="15.75" hidden="1" customHeight="1" x14ac:dyDescent="0.35">
      <c r="A165" s="66"/>
      <c r="B165" s="66"/>
      <c r="C165" s="66"/>
      <c r="D165" s="66"/>
      <c r="E165" s="67"/>
      <c r="F165" s="66"/>
      <c r="G165" s="68" t="str">
        <f t="shared" si="0"/>
        <v>-</v>
      </c>
      <c r="H165" s="66"/>
      <c r="I165" s="69"/>
      <c r="J165" s="66"/>
      <c r="K165" s="70"/>
      <c r="L165" s="70"/>
      <c r="M165" s="66"/>
      <c r="N165" s="42" t="str">
        <f t="shared" si="22"/>
        <v>-</v>
      </c>
      <c r="O165" s="97"/>
      <c r="P165" s="98"/>
      <c r="Q165" s="71"/>
      <c r="R165" s="72"/>
      <c r="S165" s="73" t="str">
        <f>IF(AND(P165="EMITIDO",O165='FICHA TECNICA'!$C$23),'FICHA TECNICA'!$C$24,IF(AND(P165="EMITIDO",O165='FICHA TECNICA'!$G$23),'FICHA TECNICA'!$G$24,IF(P165="REVISADO",0,IF(P165="ANULADO",0,"0"))))</f>
        <v>0</v>
      </c>
      <c r="T165" s="74">
        <f t="shared" si="2"/>
        <v>0</v>
      </c>
      <c r="U165" s="51" t="str">
        <f t="shared" si="24"/>
        <v>-</v>
      </c>
      <c r="V165" s="75"/>
      <c r="W165" s="75"/>
      <c r="X165" s="90"/>
      <c r="Y165" s="54">
        <f t="shared" si="9"/>
        <v>0</v>
      </c>
      <c r="Z165" s="53">
        <f t="shared" si="5"/>
        <v>0</v>
      </c>
      <c r="AA165" s="53">
        <f t="shared" si="6"/>
        <v>0</v>
      </c>
      <c r="AB165" s="50">
        <f t="shared" si="7"/>
        <v>0</v>
      </c>
      <c r="AC165" s="76"/>
      <c r="AD165" s="76"/>
      <c r="AE165" s="76"/>
      <c r="AF165" s="102">
        <f t="shared" si="25"/>
        <v>0</v>
      </c>
      <c r="AG165" s="77"/>
      <c r="AH165" s="77"/>
      <c r="AI165" s="78"/>
      <c r="AJ165" s="78"/>
      <c r="AK165" s="78"/>
      <c r="AL165" s="77"/>
      <c r="AM165" s="77"/>
    </row>
    <row r="166" spans="1:39" ht="15.75" hidden="1" customHeight="1" x14ac:dyDescent="0.35">
      <c r="A166" s="66"/>
      <c r="B166" s="66"/>
      <c r="C166" s="57"/>
      <c r="D166" s="57"/>
      <c r="E166" s="58"/>
      <c r="F166" s="57"/>
      <c r="G166" s="42" t="str">
        <f t="shared" si="0"/>
        <v>-</v>
      </c>
      <c r="H166" s="57"/>
      <c r="I166" s="59"/>
      <c r="J166" s="57"/>
      <c r="K166" s="64"/>
      <c r="L166" s="70"/>
      <c r="M166" s="57"/>
      <c r="N166" s="42" t="str">
        <f t="shared" si="22"/>
        <v>-</v>
      </c>
      <c r="O166" s="97"/>
      <c r="P166" s="98"/>
      <c r="Q166" s="65"/>
      <c r="R166" s="51"/>
      <c r="S166" s="49" t="str">
        <f>IF(AND(P166="EMITIDO",O166='FICHA TECNICA'!$C$23),'FICHA TECNICA'!$C$24,IF(AND(P166="EMITIDO",O166='FICHA TECNICA'!$G$23),'FICHA TECNICA'!$G$24,IF(P166="REVISADO",0,IF(P166="ANULADO",0,"0"))))</f>
        <v>0</v>
      </c>
      <c r="T166" s="61">
        <f t="shared" si="2"/>
        <v>0</v>
      </c>
      <c r="U166" s="51" t="str">
        <f t="shared" si="24"/>
        <v>-</v>
      </c>
      <c r="V166" s="62"/>
      <c r="W166" s="62"/>
      <c r="X166" s="87"/>
      <c r="Y166" s="54">
        <f t="shared" si="9"/>
        <v>0</v>
      </c>
      <c r="Z166" s="53">
        <f t="shared" si="5"/>
        <v>0</v>
      </c>
      <c r="AA166" s="53">
        <f t="shared" si="6"/>
        <v>0</v>
      </c>
      <c r="AB166" s="50">
        <f t="shared" si="7"/>
        <v>0</v>
      </c>
      <c r="AC166" s="76"/>
      <c r="AD166" s="76"/>
      <c r="AE166" s="63"/>
      <c r="AF166" s="102">
        <f t="shared" si="25"/>
        <v>0</v>
      </c>
      <c r="AI166" s="1"/>
      <c r="AJ166" s="1"/>
      <c r="AK166" s="1"/>
    </row>
    <row r="167" spans="1:39" ht="15.75" hidden="1" customHeight="1" x14ac:dyDescent="0.35">
      <c r="A167" s="66"/>
      <c r="B167" s="66"/>
      <c r="C167" s="57"/>
      <c r="D167" s="57"/>
      <c r="E167" s="58"/>
      <c r="F167" s="57"/>
      <c r="G167" s="42" t="str">
        <f t="shared" si="0"/>
        <v>-</v>
      </c>
      <c r="H167" s="57"/>
      <c r="I167" s="59"/>
      <c r="J167" s="57"/>
      <c r="K167" s="64"/>
      <c r="L167" s="70"/>
      <c r="M167" s="57"/>
      <c r="N167" s="42" t="str">
        <f t="shared" si="22"/>
        <v>-</v>
      </c>
      <c r="O167" s="84"/>
      <c r="P167" s="85"/>
      <c r="Q167" s="65"/>
      <c r="R167" s="51"/>
      <c r="S167" s="49" t="str">
        <f>IF(AND(P167="EMITIDO",O167='FICHA TECNICA'!$C$23),'FICHA TECNICA'!$C$24,IF(AND(P167="EMITIDO",O167='FICHA TECNICA'!$G$23),'FICHA TECNICA'!$G$24,IF(P167="REVISADO",0,IF(P167="ANULADO",0,"0"))))</f>
        <v>0</v>
      </c>
      <c r="T167" s="61">
        <f t="shared" si="2"/>
        <v>0</v>
      </c>
      <c r="U167" s="51" t="str">
        <f t="shared" si="24"/>
        <v>-</v>
      </c>
      <c r="V167" s="62"/>
      <c r="W167" s="62"/>
      <c r="X167" s="87"/>
      <c r="Y167" s="54">
        <f t="shared" si="9"/>
        <v>0</v>
      </c>
      <c r="Z167" s="53">
        <f t="shared" si="5"/>
        <v>0</v>
      </c>
      <c r="AA167" s="53">
        <f t="shared" si="6"/>
        <v>0</v>
      </c>
      <c r="AB167" s="50">
        <f t="shared" si="7"/>
        <v>0</v>
      </c>
      <c r="AC167" s="63"/>
      <c r="AD167" s="63"/>
      <c r="AE167" s="63"/>
      <c r="AF167" s="102">
        <f t="shared" si="25"/>
        <v>0</v>
      </c>
      <c r="AI167" s="1"/>
      <c r="AJ167" s="1"/>
      <c r="AK167" s="1"/>
    </row>
    <row r="168" spans="1:39" ht="15.75" hidden="1" customHeight="1" x14ac:dyDescent="0.35">
      <c r="A168" s="66"/>
      <c r="B168" s="66"/>
      <c r="C168" s="57"/>
      <c r="D168" s="57"/>
      <c r="E168" s="58"/>
      <c r="F168" s="57"/>
      <c r="G168" s="42" t="str">
        <f t="shared" si="0"/>
        <v>-</v>
      </c>
      <c r="H168" s="57"/>
      <c r="I168" s="59"/>
      <c r="J168" s="57"/>
      <c r="K168" s="64"/>
      <c r="L168" s="70"/>
      <c r="M168" s="57"/>
      <c r="N168" s="42" t="str">
        <f t="shared" si="22"/>
        <v>-</v>
      </c>
      <c r="O168" s="97"/>
      <c r="P168" s="98"/>
      <c r="Q168" s="65"/>
      <c r="R168" s="51"/>
      <c r="S168" s="49" t="str">
        <f>IF(AND(P168="EMITIDO",O168='FICHA TECNICA'!$C$23),'FICHA TECNICA'!$C$24,IF(AND(P168="EMITIDO",O168='FICHA TECNICA'!$G$23),'FICHA TECNICA'!$G$24,IF(P168="REVISADO",0,IF(P168="ANULADO",0,"0"))))</f>
        <v>0</v>
      </c>
      <c r="T168" s="61">
        <f t="shared" si="2"/>
        <v>0</v>
      </c>
      <c r="U168" s="51" t="str">
        <f t="shared" si="24"/>
        <v>-</v>
      </c>
      <c r="V168" s="62"/>
      <c r="W168" s="62"/>
      <c r="X168" s="87"/>
      <c r="Y168" s="54">
        <f t="shared" si="9"/>
        <v>0</v>
      </c>
      <c r="Z168" s="53">
        <f t="shared" si="5"/>
        <v>0</v>
      </c>
      <c r="AA168" s="53">
        <f t="shared" si="6"/>
        <v>0</v>
      </c>
      <c r="AB168" s="50">
        <f t="shared" si="7"/>
        <v>0</v>
      </c>
      <c r="AC168" s="63"/>
      <c r="AD168" s="63"/>
      <c r="AE168" s="63"/>
      <c r="AF168" s="102">
        <f t="shared" si="25"/>
        <v>0</v>
      </c>
      <c r="AI168" s="1"/>
      <c r="AJ168" s="1"/>
      <c r="AK168" s="1"/>
    </row>
    <row r="169" spans="1:39" ht="15.75" hidden="1" customHeight="1" x14ac:dyDescent="0.35">
      <c r="A169" s="66"/>
      <c r="B169" s="66"/>
      <c r="C169" s="57"/>
      <c r="D169" s="57"/>
      <c r="E169" s="58"/>
      <c r="F169" s="57"/>
      <c r="G169" s="42" t="str">
        <f t="shared" si="0"/>
        <v>-</v>
      </c>
      <c r="H169" s="57"/>
      <c r="I169" s="57"/>
      <c r="J169" s="57"/>
      <c r="K169" s="64"/>
      <c r="L169" s="70"/>
      <c r="M169" s="57"/>
      <c r="N169" s="42" t="str">
        <f t="shared" si="22"/>
        <v>-</v>
      </c>
      <c r="O169" s="84"/>
      <c r="P169" s="85"/>
      <c r="Q169" s="65"/>
      <c r="R169" s="51"/>
      <c r="S169" s="49" t="str">
        <f>IF(AND(P169="EMITIDO",O169='FICHA TECNICA'!$C$23),'FICHA TECNICA'!$C$24,IF(AND(P169="EMITIDO",O169='FICHA TECNICA'!$G$23),'FICHA TECNICA'!$G$24,IF(P169="REVISADO",0,IF(P169="ANULADO",0,"0"))))</f>
        <v>0</v>
      </c>
      <c r="T169" s="61">
        <f t="shared" si="2"/>
        <v>0</v>
      </c>
      <c r="U169" s="51" t="str">
        <f t="shared" si="24"/>
        <v>-</v>
      </c>
      <c r="V169" s="62"/>
      <c r="W169" s="62"/>
      <c r="X169" s="87"/>
      <c r="Y169" s="54">
        <f t="shared" si="9"/>
        <v>0</v>
      </c>
      <c r="Z169" s="53">
        <f t="shared" si="5"/>
        <v>0</v>
      </c>
      <c r="AA169" s="53">
        <f t="shared" si="6"/>
        <v>0</v>
      </c>
      <c r="AB169" s="50">
        <f t="shared" si="7"/>
        <v>0</v>
      </c>
      <c r="AC169" s="63"/>
      <c r="AD169" s="63"/>
      <c r="AE169" s="63"/>
      <c r="AF169" s="102">
        <f t="shared" si="25"/>
        <v>0</v>
      </c>
      <c r="AI169" s="1"/>
      <c r="AJ169" s="1"/>
      <c r="AK169" s="1"/>
    </row>
    <row r="170" spans="1:39" ht="15.75" hidden="1" customHeight="1" x14ac:dyDescent="0.35">
      <c r="A170" s="57"/>
      <c r="B170" s="57"/>
      <c r="C170" s="57"/>
      <c r="D170" s="57"/>
      <c r="E170" s="58"/>
      <c r="F170" s="57"/>
      <c r="G170" s="42" t="str">
        <f t="shared" si="0"/>
        <v>-</v>
      </c>
      <c r="H170" s="57"/>
      <c r="I170" s="59"/>
      <c r="J170" s="57"/>
      <c r="K170" s="64"/>
      <c r="L170" s="57"/>
      <c r="M170" s="57"/>
      <c r="N170" s="42" t="str">
        <f t="shared" si="22"/>
        <v>-</v>
      </c>
      <c r="O170" s="84"/>
      <c r="P170" s="85"/>
      <c r="Q170" s="65"/>
      <c r="R170" s="51"/>
      <c r="S170" s="49" t="str">
        <f>IF(AND(P170="EMITIDO",O170='FICHA TECNICA'!$C$23),'FICHA TECNICA'!$C$24,IF(AND(P170="EMITIDO",O170='FICHA TECNICA'!$G$23),'FICHA TECNICA'!$G$24,IF(P170="REVISADO",0,IF(P170="ANULADO",0,"0"))))</f>
        <v>0</v>
      </c>
      <c r="T170" s="61">
        <f t="shared" si="2"/>
        <v>0</v>
      </c>
      <c r="U170" s="51" t="str">
        <f t="shared" si="24"/>
        <v>-</v>
      </c>
      <c r="V170" s="62"/>
      <c r="W170" s="62"/>
      <c r="X170" s="87"/>
      <c r="Y170" s="54">
        <f t="shared" si="9"/>
        <v>0</v>
      </c>
      <c r="Z170" s="53">
        <f t="shared" si="5"/>
        <v>0</v>
      </c>
      <c r="AA170" s="53">
        <f t="shared" si="6"/>
        <v>0</v>
      </c>
      <c r="AB170" s="50">
        <f t="shared" si="7"/>
        <v>0</v>
      </c>
      <c r="AC170" s="63"/>
      <c r="AD170" s="63"/>
      <c r="AE170" s="63"/>
      <c r="AF170" s="102">
        <f t="shared" si="25"/>
        <v>0</v>
      </c>
      <c r="AI170" s="1"/>
      <c r="AJ170" s="1"/>
      <c r="AK170" s="1"/>
    </row>
    <row r="171" spans="1:39" ht="15.75" hidden="1" customHeight="1" x14ac:dyDescent="0.35">
      <c r="A171" s="107"/>
      <c r="B171" s="108"/>
      <c r="C171" s="109"/>
      <c r="D171" s="108"/>
      <c r="E171" s="110"/>
      <c r="F171" s="108"/>
      <c r="G171" s="108"/>
      <c r="H171" s="109"/>
      <c r="I171" s="111"/>
      <c r="J171" s="242" t="s">
        <v>84</v>
      </c>
      <c r="K171" s="199"/>
      <c r="L171" s="199"/>
      <c r="M171" s="199"/>
      <c r="N171" s="191"/>
      <c r="O171" s="2"/>
      <c r="P171" s="112"/>
      <c r="Q171" s="112">
        <f t="shared" ref="Q171:AB171" si="26">SUM(Q8:Q170)</f>
        <v>133235700</v>
      </c>
      <c r="R171" s="112">
        <f t="shared" si="26"/>
        <v>2085600</v>
      </c>
      <c r="S171" s="112">
        <f t="shared" si="26"/>
        <v>6.4770000000000127</v>
      </c>
      <c r="T171" s="112">
        <f t="shared" si="26"/>
        <v>6654566.7000000048</v>
      </c>
      <c r="U171" s="112">
        <f t="shared" si="26"/>
        <v>19274284</v>
      </c>
      <c r="V171" s="112">
        <f t="shared" si="26"/>
        <v>4825500</v>
      </c>
      <c r="W171" s="112">
        <f t="shared" si="26"/>
        <v>777800</v>
      </c>
      <c r="X171" s="112">
        <f t="shared" si="26"/>
        <v>750000</v>
      </c>
      <c r="Y171" s="112">
        <f t="shared" si="26"/>
        <v>9651500</v>
      </c>
      <c r="Z171" s="112">
        <f t="shared" si="26"/>
        <v>1833785</v>
      </c>
      <c r="AA171" s="112">
        <f t="shared" si="26"/>
        <v>172434169</v>
      </c>
      <c r="AB171" s="112">
        <f t="shared" si="26"/>
        <v>165779602.29999995</v>
      </c>
      <c r="AC171" s="113"/>
      <c r="AD171" s="113"/>
      <c r="AE171" s="1"/>
      <c r="AF171" s="102"/>
      <c r="AI171" s="181"/>
      <c r="AJ171" s="182"/>
      <c r="AK171" s="182"/>
    </row>
    <row r="172" spans="1:39" ht="15.75" customHeight="1" x14ac:dyDescent="0.35">
      <c r="A172" s="107"/>
      <c r="B172" s="107"/>
      <c r="C172" s="113"/>
      <c r="D172" s="107"/>
      <c r="E172" s="114"/>
      <c r="F172" s="107"/>
      <c r="G172" s="107"/>
      <c r="H172" s="113"/>
      <c r="I172" s="115"/>
      <c r="J172" s="107"/>
      <c r="K172" s="107"/>
      <c r="L172" s="107"/>
      <c r="M172" s="107"/>
      <c r="N172" s="113"/>
      <c r="O172" s="113"/>
      <c r="P172" s="116"/>
      <c r="Q172" s="117"/>
      <c r="R172" s="118"/>
      <c r="S172" s="117"/>
      <c r="T172" s="117"/>
      <c r="U172" s="117"/>
      <c r="V172" s="119"/>
      <c r="W172" s="119"/>
      <c r="X172" s="117"/>
      <c r="Y172" s="117"/>
      <c r="Z172" s="117"/>
      <c r="AA172" s="117"/>
      <c r="AC172" s="113"/>
      <c r="AD172" s="120"/>
      <c r="AF172" s="121"/>
    </row>
    <row r="173" spans="1:39" ht="15.75" customHeight="1" x14ac:dyDescent="0.35">
      <c r="A173" s="243"/>
      <c r="B173" s="244"/>
      <c r="C173" s="244"/>
      <c r="D173" s="244"/>
      <c r="E173" s="244"/>
      <c r="F173" s="244"/>
      <c r="G173" s="244"/>
      <c r="H173" s="113"/>
      <c r="I173" s="122"/>
      <c r="J173" s="2" t="str">
        <f>'FICHA TECNICA'!K2</f>
        <v>VALOR CONTRATO</v>
      </c>
      <c r="K173" s="13">
        <f>'FICHA TECNICA'!L2</f>
        <v>225094841</v>
      </c>
      <c r="L173" s="123"/>
      <c r="M173" s="124"/>
      <c r="N173" s="125"/>
      <c r="O173" s="125"/>
      <c r="P173" s="116"/>
      <c r="Q173" s="117"/>
      <c r="R173" s="118"/>
      <c r="S173" s="117"/>
      <c r="T173" s="117"/>
      <c r="U173" s="126"/>
      <c r="V173" s="246" t="s">
        <v>514</v>
      </c>
      <c r="W173" s="247">
        <f>'FICHA TECNICA'!I5</f>
        <v>46387</v>
      </c>
      <c r="X173" s="117"/>
      <c r="Y173" s="117"/>
      <c r="Z173" s="117"/>
      <c r="AA173" s="117"/>
      <c r="AB173" s="127"/>
      <c r="AC173" s="113"/>
      <c r="AD173" s="120"/>
      <c r="AF173" s="35"/>
    </row>
    <row r="174" spans="1:39" ht="15.75" customHeight="1" x14ac:dyDescent="0.35">
      <c r="A174" s="245"/>
      <c r="B174" s="182"/>
      <c r="C174" s="182"/>
      <c r="D174" s="182"/>
      <c r="E174" s="182"/>
      <c r="F174" s="182"/>
      <c r="G174" s="182"/>
      <c r="H174" s="113"/>
      <c r="I174" s="122"/>
      <c r="J174" s="128" t="str">
        <f>'FICHA TECNICA'!K3</f>
        <v>ADICION</v>
      </c>
      <c r="K174" s="129">
        <f>'FICHA TECNICA'!L3</f>
        <v>0</v>
      </c>
      <c r="L174" s="123"/>
      <c r="M174" s="124"/>
      <c r="N174" s="125"/>
      <c r="O174" s="125"/>
      <c r="P174" s="116"/>
      <c r="Q174" s="117"/>
      <c r="R174" s="118"/>
      <c r="S174" s="117"/>
      <c r="T174" s="117"/>
      <c r="U174" s="126"/>
      <c r="V174" s="203"/>
      <c r="W174" s="172"/>
      <c r="X174" s="117"/>
      <c r="Y174" s="117"/>
      <c r="Z174" s="113"/>
      <c r="AA174" s="113"/>
      <c r="AB174" s="127"/>
      <c r="AC174" s="113"/>
      <c r="AD174" s="120"/>
      <c r="AF174" s="35"/>
    </row>
    <row r="175" spans="1:39" ht="15.75" customHeight="1" x14ac:dyDescent="0.35">
      <c r="A175" s="107"/>
      <c r="B175" s="107"/>
      <c r="C175" s="113"/>
      <c r="D175" s="107"/>
      <c r="E175" s="114"/>
      <c r="F175" s="107"/>
      <c r="G175" s="107"/>
      <c r="H175" s="113"/>
      <c r="I175" s="130"/>
      <c r="J175" s="131" t="str">
        <f>'FICHA TECNICA'!K4</f>
        <v>EJECUTADO</v>
      </c>
      <c r="K175" s="132">
        <f>'FICHA TECNICA'!L4</f>
        <v>165779602.29999995</v>
      </c>
      <c r="L175" s="107"/>
      <c r="M175" s="107"/>
      <c r="N175" s="113"/>
      <c r="O175" s="113"/>
      <c r="P175" s="107"/>
      <c r="Q175" s="113"/>
      <c r="R175" s="118"/>
      <c r="S175" s="113"/>
      <c r="T175" s="113"/>
      <c r="U175" s="113"/>
      <c r="V175" s="113"/>
      <c r="W175" s="113"/>
      <c r="X175" s="113"/>
      <c r="Y175" s="113"/>
      <c r="Z175" s="113"/>
      <c r="AA175" s="113"/>
      <c r="AB175" s="127"/>
      <c r="AC175" s="113"/>
      <c r="AD175" s="120"/>
      <c r="AF175" s="35"/>
    </row>
    <row r="176" spans="1:39" ht="15.75" customHeight="1" x14ac:dyDescent="0.35">
      <c r="A176" s="107"/>
      <c r="B176" s="107"/>
      <c r="C176" s="113"/>
      <c r="D176" s="107"/>
      <c r="E176" s="114"/>
      <c r="F176" s="107"/>
      <c r="G176" s="107"/>
      <c r="H176" s="113"/>
      <c r="I176" s="133"/>
      <c r="J176" s="2" t="str">
        <f>'FICHA TECNICA'!K5</f>
        <v>SALDO DISPONIBLE</v>
      </c>
      <c r="K176" s="13">
        <f>'FICHA TECNICA'!L5</f>
        <v>59315238.700000048</v>
      </c>
      <c r="L176" s="107"/>
      <c r="M176" s="107"/>
      <c r="N176" s="113"/>
      <c r="O176" s="113"/>
      <c r="P176" s="107"/>
      <c r="Q176" s="127">
        <f>+SUM(Q82:Q149)</f>
        <v>61734600</v>
      </c>
      <c r="R176" s="127">
        <f t="shared" ref="R176:AB176" si="27">+SUM(R82:R149)</f>
        <v>861300</v>
      </c>
      <c r="S176" s="127"/>
      <c r="T176" s="127">
        <f t="shared" si="27"/>
        <v>3043200.6</v>
      </c>
      <c r="U176" s="127">
        <f>+SUM(U82:U149)</f>
        <v>10092458</v>
      </c>
      <c r="V176" s="127">
        <f t="shared" si="27"/>
        <v>2194400</v>
      </c>
      <c r="W176" s="127">
        <f t="shared" si="27"/>
        <v>5300</v>
      </c>
      <c r="X176" s="127">
        <f t="shared" si="27"/>
        <v>375000</v>
      </c>
      <c r="Y176" s="127">
        <f t="shared" si="27"/>
        <v>4450400</v>
      </c>
      <c r="Z176" s="127"/>
      <c r="AA176" s="127">
        <f t="shared" si="27"/>
        <v>80559034</v>
      </c>
      <c r="AB176" s="285">
        <f>+R176+W176+X176+Y176+Z176</f>
        <v>5692000</v>
      </c>
      <c r="AC176" s="113"/>
      <c r="AD176" s="120"/>
      <c r="AF176" s="35"/>
    </row>
    <row r="177" spans="1:32" ht="15.75" customHeight="1" x14ac:dyDescent="0.35">
      <c r="A177" s="107"/>
      <c r="B177" s="107"/>
      <c r="C177" s="113"/>
      <c r="D177" s="107"/>
      <c r="E177" s="114"/>
      <c r="F177" s="107"/>
      <c r="G177" s="107"/>
      <c r="H177" s="113"/>
      <c r="I177" s="115"/>
      <c r="J177" s="107"/>
      <c r="K177" s="107"/>
      <c r="L177" s="107"/>
      <c r="M177" s="107"/>
      <c r="N177" s="107"/>
      <c r="O177" s="113"/>
      <c r="P177" s="107"/>
      <c r="Q177" s="127">
        <f>+Q176+V176+W176+X176+Y176</f>
        <v>68759700</v>
      </c>
      <c r="R177" s="118"/>
      <c r="S177" s="113"/>
      <c r="T177" s="113"/>
      <c r="U177" s="297">
        <f>+SUM(Z82:Z149)</f>
        <v>845576</v>
      </c>
      <c r="V177" s="113"/>
      <c r="W177" s="113"/>
      <c r="X177" s="113"/>
      <c r="Y177" s="113"/>
      <c r="Z177" s="113"/>
      <c r="AA177" s="113"/>
      <c r="AB177" s="127"/>
      <c r="AC177" s="113"/>
      <c r="AD177" s="120"/>
      <c r="AF177" s="35"/>
    </row>
    <row r="178" spans="1:32" ht="15.75" customHeight="1" x14ac:dyDescent="0.35">
      <c r="A178" s="107"/>
      <c r="B178" s="107"/>
      <c r="C178" s="113"/>
      <c r="D178" s="107"/>
      <c r="E178" s="114"/>
      <c r="F178" s="107"/>
      <c r="G178" s="107"/>
      <c r="H178" s="113"/>
      <c r="I178" s="115"/>
      <c r="J178" s="107"/>
      <c r="K178" s="107"/>
      <c r="L178" s="107"/>
      <c r="M178" s="107"/>
      <c r="N178" s="113"/>
      <c r="O178" s="113"/>
      <c r="P178" s="107"/>
      <c r="Q178" s="299">
        <f>+Q177+R176</f>
        <v>69621000</v>
      </c>
      <c r="R178" s="118"/>
      <c r="S178" s="113"/>
      <c r="T178" s="113"/>
      <c r="U178" s="300">
        <f>+U176+U177</f>
        <v>10938034</v>
      </c>
      <c r="V178" s="113"/>
      <c r="W178" s="113"/>
      <c r="X178" s="113"/>
      <c r="Y178" s="113"/>
      <c r="Z178" s="113"/>
      <c r="AA178" s="113"/>
      <c r="AB178" s="127"/>
      <c r="AC178" s="113"/>
      <c r="AD178" s="120"/>
      <c r="AF178" s="35"/>
    </row>
    <row r="179" spans="1:32" ht="15.75" customHeight="1" x14ac:dyDescent="0.35">
      <c r="A179" s="107"/>
      <c r="B179" s="134" t="s">
        <v>33</v>
      </c>
      <c r="C179" s="235" t="s">
        <v>34</v>
      </c>
      <c r="D179" s="191"/>
      <c r="E179" s="236"/>
      <c r="F179" s="191"/>
      <c r="G179" s="35"/>
      <c r="I179" s="122"/>
      <c r="J179" s="2"/>
      <c r="K179" s="13"/>
      <c r="L179" s="2"/>
      <c r="M179" s="13"/>
      <c r="N179" s="13" t="s">
        <v>515</v>
      </c>
      <c r="O179" s="13"/>
      <c r="P179" s="35"/>
      <c r="R179" s="118"/>
      <c r="S179" s="113"/>
      <c r="T179" s="113"/>
      <c r="U179" s="113"/>
      <c r="V179" s="113"/>
      <c r="W179" s="113"/>
      <c r="X179" s="113"/>
      <c r="Y179" s="113"/>
      <c r="Z179" s="113" t="s">
        <v>516</v>
      </c>
      <c r="AA179" s="118" t="s">
        <v>517</v>
      </c>
      <c r="AB179" s="113" t="s">
        <v>524</v>
      </c>
      <c r="AC179" s="113" t="s">
        <v>525</v>
      </c>
      <c r="AD179" s="274" t="s">
        <v>526</v>
      </c>
      <c r="AF179" s="35"/>
    </row>
    <row r="180" spans="1:32" ht="15.75" customHeight="1" x14ac:dyDescent="0.35">
      <c r="A180" s="107"/>
      <c r="B180" s="135">
        <f>'FICHA TECNICA'!F22</f>
        <v>54383</v>
      </c>
      <c r="C180" s="237">
        <f>'FICHA TECNICA'!G22</f>
        <v>98770</v>
      </c>
      <c r="D180" s="191"/>
      <c r="E180" s="238"/>
      <c r="F180" s="191"/>
      <c r="G180" s="35"/>
      <c r="I180" s="32"/>
      <c r="J180" s="136"/>
      <c r="K180" s="137"/>
      <c r="L180" s="138"/>
      <c r="M180" s="139"/>
      <c r="N180" s="140">
        <f t="shared" ref="N180:N185" si="28">SUM(K180:L180)-M180</f>
        <v>0</v>
      </c>
      <c r="O180" s="141"/>
      <c r="P180" s="142"/>
      <c r="Q180" s="285">
        <f>+Q178-T176</f>
        <v>66577799.399999999</v>
      </c>
      <c r="R180" s="118"/>
      <c r="S180" s="143"/>
      <c r="T180" s="113"/>
      <c r="U180" s="113"/>
      <c r="V180" s="113"/>
      <c r="W180" s="113"/>
      <c r="X180" s="113"/>
      <c r="Y180" s="275">
        <v>225094841</v>
      </c>
      <c r="Z180" s="272" t="s">
        <v>518</v>
      </c>
      <c r="AA180" s="276" t="str">
        <f>+A28</f>
        <v>NS-300299</v>
      </c>
      <c r="AB180" s="127">
        <f>+SUM(AB8:AB81)</f>
        <v>88263768.899999991</v>
      </c>
      <c r="AC180" s="275">
        <f>+AB180</f>
        <v>88263768.899999991</v>
      </c>
      <c r="AD180" s="277">
        <f>+Y180-AB180</f>
        <v>136831072.10000002</v>
      </c>
      <c r="AF180" s="35"/>
    </row>
    <row r="181" spans="1:32" ht="15.75" customHeight="1" x14ac:dyDescent="0.35">
      <c r="A181" s="107"/>
      <c r="B181" s="107"/>
      <c r="C181" s="113"/>
      <c r="D181" s="107"/>
      <c r="E181" s="114"/>
      <c r="F181" s="107"/>
      <c r="G181" s="107"/>
      <c r="I181" s="32"/>
      <c r="J181" s="136"/>
      <c r="K181" s="144"/>
      <c r="L181" s="145"/>
      <c r="M181" s="146"/>
      <c r="N181" s="147">
        <f t="shared" si="28"/>
        <v>0</v>
      </c>
      <c r="O181" s="148"/>
      <c r="P181" s="35"/>
      <c r="Q181" s="298">
        <f>+Q180+U178</f>
        <v>77515833.400000006</v>
      </c>
      <c r="R181" s="118"/>
      <c r="S181" s="113"/>
      <c r="T181" s="299">
        <f>+AA176-T176</f>
        <v>77515833.400000006</v>
      </c>
      <c r="U181" s="113"/>
      <c r="V181" s="113"/>
      <c r="W181" s="113"/>
      <c r="X181" s="113"/>
      <c r="Y181" s="127">
        <f>+AD180</f>
        <v>136831072.10000002</v>
      </c>
      <c r="Z181" s="278" t="s">
        <v>519</v>
      </c>
      <c r="AA181" s="295" t="str">
        <f>+A82</f>
        <v>NS-300598</v>
      </c>
      <c r="AB181" s="127">
        <f>+SUM(AB82:AB149)</f>
        <v>77515833.399999991</v>
      </c>
      <c r="AC181" s="279">
        <f>+AB181+AB180</f>
        <v>165779602.29999998</v>
      </c>
      <c r="AD181" s="277">
        <f>+Y181-AB181</f>
        <v>59315238.700000033</v>
      </c>
      <c r="AE181" t="s">
        <v>527</v>
      </c>
      <c r="AF181" s="35"/>
    </row>
    <row r="182" spans="1:32" ht="15.75" customHeight="1" x14ac:dyDescent="0.35">
      <c r="A182" s="107"/>
      <c r="B182" s="107"/>
      <c r="C182" s="113"/>
      <c r="D182" s="107"/>
      <c r="E182" s="114"/>
      <c r="F182" s="107"/>
      <c r="G182" s="107"/>
      <c r="I182" s="149"/>
      <c r="J182" s="136"/>
      <c r="K182" s="144"/>
      <c r="L182" s="145"/>
      <c r="M182" s="146"/>
      <c r="N182" s="147">
        <f t="shared" si="28"/>
        <v>0</v>
      </c>
      <c r="O182" s="148"/>
      <c r="P182" s="35"/>
      <c r="R182" s="118"/>
      <c r="S182" s="113"/>
      <c r="T182" s="113"/>
      <c r="U182" s="113"/>
      <c r="V182" s="113"/>
      <c r="W182" s="113"/>
      <c r="X182" s="113"/>
      <c r="Y182" s="127">
        <f>+AD181</f>
        <v>59315238.700000033</v>
      </c>
      <c r="Z182" s="280" t="s">
        <v>520</v>
      </c>
      <c r="AA182" s="280"/>
      <c r="AB182" s="127"/>
      <c r="AC182" s="127">
        <f>+AC181+AB182</f>
        <v>165779602.29999998</v>
      </c>
      <c r="AD182" s="277">
        <f>+Y182-AB182</f>
        <v>59315238.700000033</v>
      </c>
      <c r="AF182" s="35"/>
    </row>
    <row r="183" spans="1:32" ht="15.75" customHeight="1" x14ac:dyDescent="0.35">
      <c r="A183" s="107"/>
      <c r="B183" s="107"/>
      <c r="C183" s="113"/>
      <c r="D183" s="107"/>
      <c r="E183" s="114"/>
      <c r="F183" s="107"/>
      <c r="G183" s="107"/>
      <c r="I183" s="150"/>
      <c r="J183" s="136"/>
      <c r="K183" s="144"/>
      <c r="L183" s="145"/>
      <c r="M183" s="146"/>
      <c r="N183" s="147">
        <f t="shared" si="28"/>
        <v>0</v>
      </c>
      <c r="O183" s="148"/>
      <c r="P183" s="35"/>
      <c r="R183" s="118"/>
      <c r="S183" s="113"/>
      <c r="T183" s="113"/>
      <c r="U183" s="113"/>
      <c r="V183" s="113"/>
      <c r="W183" s="113"/>
      <c r="X183" s="113"/>
      <c r="Y183" s="127">
        <f>+AD182</f>
        <v>59315238.700000033</v>
      </c>
      <c r="Z183" s="281" t="s">
        <v>521</v>
      </c>
      <c r="AA183" s="281"/>
      <c r="AB183" s="127"/>
      <c r="AC183" s="127">
        <f>+AC182+AB183</f>
        <v>165779602.29999998</v>
      </c>
      <c r="AD183" s="277">
        <f>+Y183-AB183</f>
        <v>59315238.700000033</v>
      </c>
      <c r="AF183" s="35"/>
    </row>
    <row r="184" spans="1:32" ht="15.75" customHeight="1" x14ac:dyDescent="0.35">
      <c r="A184" s="107"/>
      <c r="B184" s="151"/>
      <c r="C184" s="113"/>
      <c r="D184" s="107"/>
      <c r="E184" s="114"/>
      <c r="F184" s="107"/>
      <c r="G184" s="107"/>
      <c r="I184" s="150"/>
      <c r="J184" s="136"/>
      <c r="K184" s="144"/>
      <c r="L184" s="145"/>
      <c r="M184" s="146"/>
      <c r="N184" s="147">
        <f t="shared" si="28"/>
        <v>0</v>
      </c>
      <c r="O184" s="148"/>
      <c r="P184" s="35"/>
      <c r="R184" s="118"/>
      <c r="S184" s="113"/>
      <c r="T184" s="113"/>
      <c r="U184" s="113"/>
      <c r="V184" s="113"/>
      <c r="W184" s="113"/>
      <c r="X184" s="113"/>
      <c r="Y184" s="127">
        <f>+AD183</f>
        <v>59315238.700000033</v>
      </c>
      <c r="Z184" s="282" t="s">
        <v>522</v>
      </c>
      <c r="AA184" s="283">
        <f>+A166</f>
        <v>0</v>
      </c>
      <c r="AB184" s="284"/>
      <c r="AC184" s="127">
        <f>+AC183+AB184</f>
        <v>165779602.29999998</v>
      </c>
      <c r="AD184" s="285">
        <f>+Y184-AB184</f>
        <v>59315238.700000033</v>
      </c>
      <c r="AF184" s="35"/>
    </row>
    <row r="185" spans="1:32" ht="15.75" customHeight="1" x14ac:dyDescent="0.35">
      <c r="A185" s="107"/>
      <c r="B185" s="151"/>
      <c r="C185" s="113"/>
      <c r="D185" s="107"/>
      <c r="E185" s="114"/>
      <c r="F185" s="107"/>
      <c r="G185" s="107"/>
      <c r="I185" s="152"/>
      <c r="J185" s="136"/>
      <c r="K185" s="153"/>
      <c r="L185" s="154"/>
      <c r="M185" s="155"/>
      <c r="N185" s="156">
        <f t="shared" si="28"/>
        <v>0</v>
      </c>
      <c r="O185" s="157"/>
      <c r="P185" s="35"/>
      <c r="R185" s="118"/>
      <c r="S185" s="113"/>
      <c r="T185" s="113"/>
      <c r="U185" s="113"/>
      <c r="V185" s="113"/>
      <c r="W185" s="113"/>
      <c r="X185" s="113"/>
      <c r="AC185" s="285">
        <f>+AC184/177500000</f>
        <v>0.93396959042253513</v>
      </c>
      <c r="AD185" s="285"/>
      <c r="AF185" s="35"/>
    </row>
    <row r="186" spans="1:32" ht="15.75" customHeight="1" x14ac:dyDescent="0.35">
      <c r="A186" s="107"/>
      <c r="B186" s="151"/>
      <c r="C186" s="113"/>
      <c r="D186" s="107"/>
      <c r="E186" s="114"/>
      <c r="F186" s="107"/>
      <c r="G186" s="107"/>
      <c r="H186" s="113"/>
      <c r="I186" s="107"/>
      <c r="J186" s="158"/>
      <c r="K186" s="159"/>
      <c r="L186" s="159"/>
      <c r="M186" s="159"/>
      <c r="N186" s="159">
        <f>SUM(N180:N185)</f>
        <v>0</v>
      </c>
      <c r="O186" s="160"/>
      <c r="P186" s="107"/>
      <c r="Q186" s="113"/>
      <c r="R186" s="118"/>
      <c r="S186" s="113"/>
      <c r="T186" s="113"/>
      <c r="U186" s="113"/>
      <c r="V186" s="113"/>
      <c r="W186" s="113"/>
      <c r="X186" s="113"/>
      <c r="AD186" s="277">
        <v>59315238.700000003</v>
      </c>
      <c r="AF186" s="35"/>
    </row>
    <row r="187" spans="1:32" ht="15.75" customHeight="1" x14ac:dyDescent="0.35">
      <c r="A187" s="107"/>
      <c r="B187" s="151"/>
      <c r="C187" s="113"/>
      <c r="D187" s="107"/>
      <c r="E187" s="114"/>
      <c r="F187" s="107"/>
      <c r="G187" s="107"/>
      <c r="H187" s="113"/>
      <c r="I187" s="107"/>
      <c r="J187" s="107"/>
      <c r="K187" s="107"/>
      <c r="L187" s="107"/>
      <c r="M187" s="107"/>
      <c r="N187" s="113"/>
      <c r="O187" s="113"/>
      <c r="P187" s="107"/>
      <c r="Q187" s="113"/>
      <c r="R187" s="118"/>
      <c r="S187" s="113"/>
      <c r="T187" s="113"/>
      <c r="U187" s="113"/>
      <c r="V187" s="113"/>
      <c r="W187" s="113"/>
      <c r="X187" s="113"/>
      <c r="Y187" s="113"/>
      <c r="Z187" s="286" t="s">
        <v>83</v>
      </c>
      <c r="AA187" s="287"/>
      <c r="AB187" s="288">
        <f>SUM(AB180:AB184)</f>
        <v>165779602.29999998</v>
      </c>
      <c r="AF187" s="35"/>
    </row>
    <row r="188" spans="1:32" ht="15.75" customHeight="1" x14ac:dyDescent="0.35">
      <c r="A188" s="107"/>
      <c r="B188" s="107"/>
      <c r="C188" s="113"/>
      <c r="D188" s="107"/>
      <c r="E188" s="114"/>
      <c r="F188" s="107"/>
      <c r="G188" s="107"/>
      <c r="H188" s="113"/>
      <c r="I188" s="107"/>
      <c r="J188" s="107"/>
      <c r="K188" s="107"/>
      <c r="L188" s="107"/>
      <c r="M188" s="107"/>
      <c r="N188" s="113"/>
      <c r="O188" s="113"/>
      <c r="P188" s="107"/>
      <c r="Q188" s="113"/>
      <c r="R188" s="118"/>
      <c r="S188" s="113"/>
      <c r="T188" s="113"/>
      <c r="U188" s="113"/>
      <c r="V188" s="113"/>
      <c r="W188" s="113"/>
      <c r="X188" s="113"/>
      <c r="Y188" s="113"/>
      <c r="Z188" s="289" t="s">
        <v>84</v>
      </c>
      <c r="AA188" s="290"/>
      <c r="AB188" s="291">
        <f>+K174+K175</f>
        <v>165779602.29999995</v>
      </c>
      <c r="AF188" s="35"/>
    </row>
    <row r="189" spans="1:32" ht="15.75" customHeight="1" x14ac:dyDescent="0.35">
      <c r="A189" s="107"/>
      <c r="B189" s="107"/>
      <c r="C189" s="113"/>
      <c r="D189" s="107"/>
      <c r="E189" s="114"/>
      <c r="F189" s="107"/>
      <c r="G189" s="107"/>
      <c r="H189" s="113"/>
      <c r="I189" s="107"/>
      <c r="J189" s="107"/>
      <c r="K189" s="107"/>
      <c r="L189" s="107"/>
      <c r="M189" s="107"/>
      <c r="N189" s="113"/>
      <c r="O189" s="113"/>
      <c r="P189" s="107"/>
      <c r="Q189" s="113"/>
      <c r="R189" s="118"/>
      <c r="S189" s="113"/>
      <c r="T189" s="113"/>
      <c r="U189" s="113"/>
      <c r="V189" s="113"/>
      <c r="W189" s="113"/>
      <c r="X189" s="113"/>
      <c r="Y189" s="113"/>
      <c r="Z189" s="292" t="s">
        <v>523</v>
      </c>
      <c r="AA189" s="293"/>
      <c r="AB189" s="294">
        <f>+AB188-AB187</f>
        <v>0</v>
      </c>
      <c r="AF189" s="35"/>
    </row>
    <row r="190" spans="1:32" ht="15.75" customHeight="1" x14ac:dyDescent="0.35">
      <c r="A190" s="107"/>
      <c r="B190" s="107"/>
      <c r="C190" s="113"/>
      <c r="D190" s="107"/>
      <c r="E190" s="114"/>
      <c r="F190" s="107"/>
      <c r="G190" s="107"/>
      <c r="H190" s="113"/>
      <c r="I190" s="107"/>
      <c r="J190" s="107"/>
      <c r="K190" s="107"/>
      <c r="L190" s="107"/>
      <c r="M190" s="107"/>
      <c r="N190" s="113"/>
      <c r="O190" s="113"/>
      <c r="P190" s="107"/>
      <c r="Q190" s="113"/>
      <c r="R190" s="118"/>
      <c r="S190" s="113"/>
      <c r="T190" s="113"/>
      <c r="U190" s="113"/>
      <c r="V190" s="113"/>
      <c r="W190" s="113"/>
      <c r="X190" s="113"/>
      <c r="Y190" s="113"/>
      <c r="Z190" s="127"/>
      <c r="AA190" s="113"/>
      <c r="AB190" s="277">
        <f>+AB189-5000000</f>
        <v>-5000000</v>
      </c>
      <c r="AF190" s="35"/>
    </row>
    <row r="191" spans="1:32" ht="15.75" customHeight="1" x14ac:dyDescent="0.35">
      <c r="A191" s="107"/>
      <c r="B191" s="107"/>
      <c r="C191" s="113"/>
      <c r="D191" s="107"/>
      <c r="E191" s="114"/>
      <c r="F191" s="107"/>
      <c r="G191" s="107"/>
      <c r="H191" s="113"/>
      <c r="I191" s="107"/>
      <c r="J191" s="107"/>
      <c r="K191" s="107"/>
      <c r="L191" s="107"/>
      <c r="M191" s="107"/>
      <c r="N191" s="113"/>
      <c r="O191" s="113"/>
      <c r="P191" s="107"/>
      <c r="Q191" s="113"/>
      <c r="R191" s="118"/>
      <c r="S191" s="113"/>
      <c r="T191" s="113"/>
      <c r="U191" s="113"/>
      <c r="V191" s="113"/>
      <c r="W191" s="113"/>
      <c r="X191" s="113"/>
      <c r="Y191" s="113"/>
      <c r="Z191" s="113"/>
      <c r="AA191" s="113"/>
      <c r="AB191" s="127"/>
      <c r="AC191" s="113"/>
      <c r="AD191" s="113"/>
      <c r="AF191" s="35"/>
    </row>
    <row r="192" spans="1:32" ht="15.75" customHeight="1" x14ac:dyDescent="0.35">
      <c r="A192" s="107"/>
      <c r="B192" s="107"/>
      <c r="C192" s="113"/>
      <c r="D192" s="107"/>
      <c r="E192" s="114"/>
      <c r="F192" s="107"/>
      <c r="G192" s="107"/>
      <c r="H192" s="113"/>
      <c r="I192" s="107"/>
      <c r="J192" s="107"/>
      <c r="K192" s="107"/>
      <c r="L192" s="107"/>
      <c r="M192" s="107"/>
      <c r="N192" s="113"/>
      <c r="O192" s="113"/>
      <c r="P192" s="107"/>
      <c r="Q192" s="113"/>
      <c r="R192" s="118"/>
      <c r="S192" s="113"/>
      <c r="T192" s="113"/>
      <c r="U192" s="113"/>
      <c r="V192" s="113"/>
      <c r="W192" s="113"/>
      <c r="X192" s="113"/>
      <c r="Y192" s="113"/>
      <c r="Z192" s="113"/>
      <c r="AA192" s="113"/>
      <c r="AB192" s="127"/>
      <c r="AC192" s="113"/>
      <c r="AD192" s="113"/>
      <c r="AF192" s="35"/>
    </row>
    <row r="193" spans="1:32" ht="15.75" customHeight="1" x14ac:dyDescent="0.35">
      <c r="A193" s="107"/>
      <c r="B193" s="107"/>
      <c r="C193" s="113"/>
      <c r="D193" s="107"/>
      <c r="E193" s="114"/>
      <c r="F193" s="107"/>
      <c r="G193" s="107"/>
      <c r="H193" s="113"/>
      <c r="I193" s="107"/>
      <c r="J193" s="107"/>
      <c r="K193" s="107"/>
      <c r="L193" s="107"/>
      <c r="M193" s="107"/>
      <c r="N193" s="113"/>
      <c r="O193" s="113"/>
      <c r="P193" s="107"/>
      <c r="Q193" s="113"/>
      <c r="R193" s="118"/>
      <c r="S193" s="113"/>
      <c r="T193" s="113"/>
      <c r="U193" s="113"/>
      <c r="V193" s="113"/>
      <c r="W193" s="113"/>
      <c r="X193" s="113"/>
      <c r="Y193" s="113"/>
      <c r="Z193" s="113"/>
      <c r="AA193" s="113"/>
      <c r="AB193" s="127"/>
      <c r="AC193" s="113"/>
      <c r="AD193" s="113"/>
      <c r="AF193" s="35"/>
    </row>
    <row r="194" spans="1:32" ht="15.75" customHeight="1" x14ac:dyDescent="0.35">
      <c r="A194" s="107"/>
      <c r="B194" s="107"/>
      <c r="C194" s="113"/>
      <c r="D194" s="107"/>
      <c r="E194" s="114"/>
      <c r="F194" s="107"/>
      <c r="G194" s="107"/>
      <c r="H194" s="113"/>
      <c r="I194" s="107"/>
      <c r="J194" s="107"/>
      <c r="K194" s="107"/>
      <c r="L194" s="107"/>
      <c r="M194" s="107"/>
      <c r="N194" s="113"/>
      <c r="O194" s="113"/>
      <c r="P194" s="107"/>
      <c r="Q194" s="113"/>
      <c r="R194" s="118"/>
      <c r="S194" s="113"/>
      <c r="T194" s="113"/>
      <c r="U194" s="113"/>
      <c r="V194" s="113"/>
      <c r="W194" s="113"/>
      <c r="X194" s="113"/>
      <c r="Y194" s="113"/>
      <c r="Z194" s="113"/>
      <c r="AA194" s="113"/>
      <c r="AB194" s="127"/>
      <c r="AC194" s="113"/>
      <c r="AD194" s="113"/>
      <c r="AF194" s="35"/>
    </row>
    <row r="195" spans="1:32" ht="15.75" customHeight="1" x14ac:dyDescent="0.35">
      <c r="A195" s="107"/>
      <c r="B195" s="107"/>
      <c r="C195" s="113"/>
      <c r="D195" s="107"/>
      <c r="E195" s="114"/>
      <c r="F195" s="107"/>
      <c r="G195" s="107"/>
      <c r="H195" s="113"/>
      <c r="I195" s="107"/>
      <c r="J195" s="107"/>
      <c r="K195" s="107"/>
      <c r="L195" s="107"/>
      <c r="M195" s="107"/>
      <c r="N195" s="113"/>
      <c r="O195" s="113"/>
      <c r="P195" s="107"/>
      <c r="Q195" s="113"/>
      <c r="R195" s="118"/>
      <c r="S195" s="113"/>
      <c r="T195" s="113"/>
      <c r="U195" s="113"/>
      <c r="V195" s="113"/>
      <c r="W195" s="113"/>
      <c r="X195" s="113"/>
      <c r="Y195" s="113"/>
      <c r="Z195" s="113"/>
      <c r="AA195" s="113"/>
      <c r="AB195" s="127"/>
      <c r="AC195" s="113"/>
      <c r="AD195" s="113"/>
      <c r="AF195" s="35"/>
    </row>
    <row r="196" spans="1:32" ht="15.75" customHeight="1" x14ac:dyDescent="0.35">
      <c r="A196" s="107"/>
      <c r="B196" s="107"/>
      <c r="C196" s="113"/>
      <c r="D196" s="107"/>
      <c r="E196" s="114"/>
      <c r="F196" s="107"/>
      <c r="G196" s="107"/>
      <c r="H196" s="113"/>
      <c r="I196" s="107"/>
      <c r="J196" s="107"/>
      <c r="K196" s="107"/>
      <c r="L196" s="107"/>
      <c r="M196" s="107"/>
      <c r="N196" s="113"/>
      <c r="O196" s="113"/>
      <c r="P196" s="107"/>
      <c r="Q196" s="113"/>
      <c r="R196" s="118"/>
      <c r="S196" s="113"/>
      <c r="T196" s="113"/>
      <c r="U196" s="113"/>
      <c r="V196" s="113"/>
      <c r="W196" s="113"/>
      <c r="X196" s="113"/>
      <c r="Y196" s="113"/>
      <c r="Z196" s="113"/>
      <c r="AA196" s="113"/>
      <c r="AB196" s="127"/>
      <c r="AC196" s="113"/>
      <c r="AD196" s="113"/>
      <c r="AF196" s="35"/>
    </row>
    <row r="197" spans="1:32" ht="15.75" customHeight="1" x14ac:dyDescent="0.35">
      <c r="A197" s="107"/>
      <c r="B197" s="107"/>
      <c r="C197" s="113"/>
      <c r="D197" s="107"/>
      <c r="E197" s="114"/>
      <c r="F197" s="107"/>
      <c r="G197" s="107"/>
      <c r="H197" s="113"/>
      <c r="I197" s="107"/>
      <c r="J197" s="107"/>
      <c r="K197" s="107"/>
      <c r="L197" s="107"/>
      <c r="M197" s="107"/>
      <c r="N197" s="113"/>
      <c r="O197" s="113"/>
      <c r="P197" s="107"/>
      <c r="Q197" s="113"/>
      <c r="R197" s="118"/>
      <c r="S197" s="113"/>
      <c r="T197" s="113"/>
      <c r="U197" s="113"/>
      <c r="V197" s="113"/>
      <c r="W197" s="113"/>
      <c r="X197" s="113"/>
      <c r="Y197" s="113"/>
      <c r="Z197" s="113"/>
      <c r="AA197" s="113"/>
      <c r="AB197" s="127"/>
      <c r="AC197" s="113"/>
      <c r="AD197" s="113"/>
      <c r="AF197" s="35"/>
    </row>
    <row r="198" spans="1:32" ht="15.75" customHeight="1" x14ac:dyDescent="0.35">
      <c r="A198" s="107"/>
      <c r="B198" s="107"/>
      <c r="C198" s="113"/>
      <c r="D198" s="107"/>
      <c r="E198" s="114"/>
      <c r="F198" s="107"/>
      <c r="G198" s="107"/>
      <c r="H198" s="113"/>
      <c r="I198" s="107"/>
      <c r="J198" s="107"/>
      <c r="K198" s="107"/>
      <c r="L198" s="107"/>
      <c r="M198" s="107"/>
      <c r="N198" s="113"/>
      <c r="O198" s="113"/>
      <c r="P198" s="107"/>
      <c r="Q198" s="113"/>
      <c r="R198" s="118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27"/>
      <c r="AC198" s="113"/>
      <c r="AD198" s="113"/>
      <c r="AF198" s="35"/>
    </row>
    <row r="199" spans="1:32" ht="15.75" customHeight="1" x14ac:dyDescent="0.35">
      <c r="A199" s="107"/>
      <c r="B199" s="107"/>
      <c r="C199" s="113"/>
      <c r="D199" s="107"/>
      <c r="E199" s="114"/>
      <c r="F199" s="107"/>
      <c r="G199" s="107"/>
      <c r="H199" s="113"/>
      <c r="I199" s="107"/>
      <c r="J199" s="107"/>
      <c r="K199" s="107"/>
      <c r="L199" s="107"/>
      <c r="M199" s="107"/>
      <c r="N199" s="113"/>
      <c r="O199" s="113"/>
      <c r="P199" s="107"/>
      <c r="Q199" s="113"/>
      <c r="R199" s="118"/>
      <c r="S199" s="113"/>
      <c r="T199" s="113"/>
      <c r="U199" s="113"/>
      <c r="V199" s="113"/>
      <c r="W199" s="113"/>
      <c r="X199" s="113"/>
      <c r="Y199" s="113"/>
      <c r="Z199" s="113"/>
      <c r="AA199" s="113"/>
      <c r="AB199" s="127"/>
      <c r="AC199" s="113"/>
      <c r="AD199" s="113"/>
      <c r="AF199" s="35"/>
    </row>
    <row r="200" spans="1:32" ht="15.75" customHeight="1" x14ac:dyDescent="0.35">
      <c r="A200" s="107"/>
      <c r="B200" s="107"/>
      <c r="C200" s="113"/>
      <c r="D200" s="107"/>
      <c r="E200" s="114"/>
      <c r="F200" s="107"/>
      <c r="G200" s="107"/>
      <c r="H200" s="113"/>
      <c r="I200" s="107"/>
      <c r="J200" s="107"/>
      <c r="K200" s="107"/>
      <c r="L200" s="107"/>
      <c r="M200" s="107"/>
      <c r="N200" s="113"/>
      <c r="O200" s="113"/>
      <c r="P200" s="107"/>
      <c r="Q200" s="113"/>
      <c r="R200" s="118"/>
      <c r="S200" s="113"/>
      <c r="T200" s="113"/>
      <c r="U200" s="113"/>
      <c r="V200" s="113"/>
      <c r="W200" s="113"/>
      <c r="X200" s="113"/>
      <c r="Y200" s="113"/>
      <c r="Z200" s="113"/>
      <c r="AA200" s="113"/>
      <c r="AB200" s="127"/>
      <c r="AC200" s="113"/>
      <c r="AD200" s="113"/>
      <c r="AF200" s="35"/>
    </row>
    <row r="201" spans="1:32" ht="15.75" customHeight="1" x14ac:dyDescent="0.35">
      <c r="A201" s="107"/>
      <c r="B201" s="107"/>
      <c r="C201" s="113"/>
      <c r="D201" s="107"/>
      <c r="E201" s="114"/>
      <c r="F201" s="107"/>
      <c r="G201" s="107"/>
      <c r="H201" s="113"/>
      <c r="I201" s="107"/>
      <c r="J201" s="107"/>
      <c r="K201" s="107"/>
      <c r="L201" s="107"/>
      <c r="M201" s="107"/>
      <c r="N201" s="113"/>
      <c r="O201" s="113"/>
      <c r="P201" s="107"/>
      <c r="Q201" s="113"/>
      <c r="R201" s="118"/>
      <c r="S201" s="113"/>
      <c r="T201" s="113"/>
      <c r="U201" s="113"/>
      <c r="V201" s="113"/>
      <c r="W201" s="113"/>
      <c r="X201" s="113"/>
      <c r="Y201" s="113"/>
      <c r="Z201" s="113"/>
      <c r="AA201" s="113"/>
      <c r="AB201" s="127"/>
      <c r="AC201" s="113"/>
      <c r="AD201" s="113"/>
      <c r="AF201" s="35"/>
    </row>
    <row r="202" spans="1:32" ht="15.75" customHeight="1" x14ac:dyDescent="0.35">
      <c r="A202" s="107"/>
      <c r="B202" s="107"/>
      <c r="C202" s="113"/>
      <c r="D202" s="107"/>
      <c r="E202" s="114"/>
      <c r="F202" s="107"/>
      <c r="G202" s="107"/>
      <c r="H202" s="113"/>
      <c r="I202" s="107"/>
      <c r="J202" s="107"/>
      <c r="K202" s="107"/>
      <c r="L202" s="107"/>
      <c r="M202" s="107"/>
      <c r="N202" s="113"/>
      <c r="O202" s="113"/>
      <c r="P202" s="107"/>
      <c r="Q202" s="113"/>
      <c r="R202" s="118"/>
      <c r="S202" s="113"/>
      <c r="T202" s="113"/>
      <c r="U202" s="113"/>
      <c r="V202" s="113"/>
      <c r="W202" s="113"/>
      <c r="X202" s="113"/>
      <c r="Y202" s="113"/>
      <c r="Z202" s="113"/>
      <c r="AA202" s="113"/>
      <c r="AB202" s="127"/>
      <c r="AC202" s="113"/>
      <c r="AD202" s="113"/>
      <c r="AF202" s="35"/>
    </row>
    <row r="203" spans="1:32" ht="15.75" customHeight="1" x14ac:dyDescent="0.35">
      <c r="A203" s="107"/>
      <c r="B203" s="107"/>
      <c r="C203" s="113"/>
      <c r="D203" s="107"/>
      <c r="E203" s="114"/>
      <c r="F203" s="107"/>
      <c r="G203" s="107"/>
      <c r="H203" s="113"/>
      <c r="I203" s="107"/>
      <c r="J203" s="107"/>
      <c r="K203" s="107"/>
      <c r="L203" s="107"/>
      <c r="M203" s="107"/>
      <c r="N203" s="113"/>
      <c r="O203" s="113"/>
      <c r="P203" s="107"/>
      <c r="Q203" s="113"/>
      <c r="R203" s="118"/>
      <c r="S203" s="113"/>
      <c r="T203" s="113"/>
      <c r="U203" s="113"/>
      <c r="V203" s="113"/>
      <c r="W203" s="113"/>
      <c r="X203" s="113"/>
      <c r="Y203" s="113"/>
      <c r="Z203" s="113"/>
      <c r="AA203" s="113"/>
      <c r="AB203" s="127"/>
      <c r="AC203" s="113"/>
      <c r="AD203" s="113"/>
      <c r="AF203" s="35"/>
    </row>
    <row r="204" spans="1:32" ht="15.75" customHeight="1" x14ac:dyDescent="0.35">
      <c r="A204" s="107"/>
      <c r="B204" s="107"/>
      <c r="C204" s="113"/>
      <c r="D204" s="107"/>
      <c r="E204" s="114"/>
      <c r="F204" s="107"/>
      <c r="G204" s="107"/>
      <c r="H204" s="113"/>
      <c r="I204" s="107"/>
      <c r="J204" s="107"/>
      <c r="K204" s="107"/>
      <c r="L204" s="107"/>
      <c r="M204" s="107"/>
      <c r="N204" s="113"/>
      <c r="O204" s="113"/>
      <c r="P204" s="107"/>
      <c r="Q204" s="113"/>
      <c r="R204" s="118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27"/>
      <c r="AC204" s="113"/>
      <c r="AD204" s="113"/>
      <c r="AF204" s="35"/>
    </row>
    <row r="205" spans="1:32" ht="15.75" customHeight="1" x14ac:dyDescent="0.35">
      <c r="A205" s="107"/>
      <c r="B205" s="107"/>
      <c r="C205" s="113"/>
      <c r="D205" s="107"/>
      <c r="E205" s="114"/>
      <c r="F205" s="107"/>
      <c r="G205" s="107"/>
      <c r="H205" s="113"/>
      <c r="I205" s="107"/>
      <c r="J205" s="107"/>
      <c r="K205" s="107"/>
      <c r="L205" s="107"/>
      <c r="M205" s="107"/>
      <c r="N205" s="113"/>
      <c r="O205" s="113"/>
      <c r="P205" s="107"/>
      <c r="Q205" s="113"/>
      <c r="R205" s="118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27"/>
      <c r="AC205" s="113"/>
      <c r="AD205" s="113"/>
      <c r="AF205" s="35"/>
    </row>
    <row r="206" spans="1:32" ht="15.75" customHeight="1" x14ac:dyDescent="0.35">
      <c r="A206" s="107"/>
      <c r="B206" s="107"/>
      <c r="C206" s="113"/>
      <c r="D206" s="107"/>
      <c r="E206" s="114"/>
      <c r="F206" s="107"/>
      <c r="G206" s="107"/>
      <c r="H206" s="113"/>
      <c r="I206" s="107"/>
      <c r="J206" s="107"/>
      <c r="K206" s="107"/>
      <c r="L206" s="107"/>
      <c r="M206" s="107"/>
      <c r="N206" s="113"/>
      <c r="O206" s="113"/>
      <c r="P206" s="107"/>
      <c r="Q206" s="113"/>
      <c r="R206" s="118"/>
      <c r="S206" s="113"/>
      <c r="T206" s="113"/>
      <c r="U206" s="113"/>
      <c r="V206" s="113"/>
      <c r="W206" s="113"/>
      <c r="X206" s="113"/>
      <c r="Y206" s="113"/>
      <c r="Z206" s="113"/>
      <c r="AA206" s="113"/>
      <c r="AB206" s="127"/>
      <c r="AC206" s="113"/>
      <c r="AD206" s="113"/>
      <c r="AF206" s="35"/>
    </row>
    <row r="207" spans="1:32" ht="15.75" customHeight="1" x14ac:dyDescent="0.35">
      <c r="A207" s="107"/>
      <c r="B207" s="107"/>
      <c r="C207" s="113"/>
      <c r="D207" s="107"/>
      <c r="E207" s="114"/>
      <c r="F207" s="107"/>
      <c r="G207" s="107"/>
      <c r="H207" s="113"/>
      <c r="I207" s="107"/>
      <c r="J207" s="107"/>
      <c r="K207" s="107"/>
      <c r="L207" s="107"/>
      <c r="M207" s="107"/>
      <c r="N207" s="113"/>
      <c r="O207" s="113"/>
      <c r="P207" s="107"/>
      <c r="Q207" s="113"/>
      <c r="R207" s="118"/>
      <c r="S207" s="113"/>
      <c r="T207" s="113"/>
      <c r="U207" s="113"/>
      <c r="V207" s="113"/>
      <c r="W207" s="113"/>
      <c r="X207" s="113"/>
      <c r="Y207" s="113"/>
      <c r="Z207" s="113"/>
      <c r="AA207" s="113"/>
      <c r="AB207" s="127"/>
      <c r="AC207" s="113"/>
      <c r="AD207" s="113"/>
      <c r="AF207" s="35"/>
    </row>
    <row r="208" spans="1:32" ht="15.75" customHeight="1" x14ac:dyDescent="0.35">
      <c r="A208" s="107"/>
      <c r="B208" s="107"/>
      <c r="C208" s="113"/>
      <c r="D208" s="107"/>
      <c r="E208" s="114"/>
      <c r="F208" s="107"/>
      <c r="G208" s="107"/>
      <c r="H208" s="113"/>
      <c r="I208" s="107"/>
      <c r="J208" s="107"/>
      <c r="K208" s="107"/>
      <c r="L208" s="107"/>
      <c r="M208" s="107"/>
      <c r="N208" s="113"/>
      <c r="O208" s="113"/>
      <c r="P208" s="107"/>
      <c r="Q208" s="113"/>
      <c r="R208" s="118"/>
      <c r="S208" s="113"/>
      <c r="T208" s="113"/>
      <c r="U208" s="113"/>
      <c r="V208" s="113"/>
      <c r="W208" s="113"/>
      <c r="X208" s="113"/>
      <c r="Y208" s="113"/>
      <c r="Z208" s="113"/>
      <c r="AA208" s="113"/>
      <c r="AB208" s="127"/>
      <c r="AC208" s="113"/>
      <c r="AD208" s="113"/>
      <c r="AF208" s="35"/>
    </row>
    <row r="209" spans="1:32" ht="15.75" customHeight="1" x14ac:dyDescent="0.35">
      <c r="A209" s="107"/>
      <c r="B209" s="107"/>
      <c r="C209" s="113"/>
      <c r="D209" s="107"/>
      <c r="E209" s="114"/>
      <c r="F209" s="107"/>
      <c r="G209" s="107"/>
      <c r="H209" s="113"/>
      <c r="I209" s="107"/>
      <c r="J209" s="107"/>
      <c r="K209" s="107"/>
      <c r="L209" s="107"/>
      <c r="M209" s="107"/>
      <c r="N209" s="113"/>
      <c r="O209" s="113"/>
      <c r="P209" s="107"/>
      <c r="Q209" s="113"/>
      <c r="R209" s="118"/>
      <c r="S209" s="113"/>
      <c r="T209" s="113"/>
      <c r="U209" s="113"/>
      <c r="V209" s="113"/>
      <c r="W209" s="113"/>
      <c r="X209" s="113"/>
      <c r="Y209" s="113"/>
      <c r="Z209" s="113"/>
      <c r="AA209" s="113"/>
      <c r="AB209" s="127"/>
      <c r="AC209" s="113"/>
      <c r="AD209" s="113"/>
      <c r="AF209" s="35"/>
    </row>
    <row r="210" spans="1:32" ht="15.75" customHeight="1" x14ac:dyDescent="0.35">
      <c r="A210" s="107"/>
      <c r="B210" s="107"/>
      <c r="C210" s="113"/>
      <c r="D210" s="107"/>
      <c r="E210" s="114"/>
      <c r="F210" s="107"/>
      <c r="G210" s="107"/>
      <c r="H210" s="113"/>
      <c r="I210" s="107"/>
      <c r="J210" s="107"/>
      <c r="K210" s="107"/>
      <c r="L210" s="107"/>
      <c r="M210" s="107"/>
      <c r="N210" s="113"/>
      <c r="O210" s="113"/>
      <c r="P210" s="107"/>
      <c r="Q210" s="113"/>
      <c r="R210" s="118"/>
      <c r="S210" s="113"/>
      <c r="T210" s="113"/>
      <c r="U210" s="113"/>
      <c r="V210" s="113"/>
      <c r="W210" s="113"/>
      <c r="X210" s="113"/>
      <c r="Y210" s="113"/>
      <c r="Z210" s="113"/>
      <c r="AA210" s="113"/>
      <c r="AB210" s="127"/>
      <c r="AC210" s="113"/>
      <c r="AD210" s="113"/>
      <c r="AF210" s="35"/>
    </row>
    <row r="211" spans="1:32" ht="15.75" customHeight="1" x14ac:dyDescent="0.35">
      <c r="A211" s="107"/>
      <c r="B211" s="107"/>
      <c r="C211" s="113"/>
      <c r="D211" s="107"/>
      <c r="E211" s="114"/>
      <c r="F211" s="107"/>
      <c r="G211" s="107"/>
      <c r="H211" s="113"/>
      <c r="I211" s="107"/>
      <c r="J211" s="107"/>
      <c r="K211" s="107"/>
      <c r="L211" s="107"/>
      <c r="M211" s="107"/>
      <c r="N211" s="113"/>
      <c r="O211" s="113"/>
      <c r="P211" s="107"/>
      <c r="Q211" s="113"/>
      <c r="R211" s="118"/>
      <c r="S211" s="113"/>
      <c r="T211" s="113"/>
      <c r="U211" s="113"/>
      <c r="V211" s="113"/>
      <c r="W211" s="113"/>
      <c r="X211" s="113"/>
      <c r="Y211" s="113"/>
      <c r="Z211" s="113"/>
      <c r="AA211" s="113"/>
      <c r="AB211" s="127"/>
      <c r="AC211" s="113"/>
      <c r="AD211" s="113"/>
      <c r="AF211" s="35"/>
    </row>
    <row r="212" spans="1:32" ht="15.75" customHeight="1" x14ac:dyDescent="0.35">
      <c r="A212" s="107"/>
      <c r="B212" s="107"/>
      <c r="C212" s="113"/>
      <c r="D212" s="107"/>
      <c r="E212" s="114"/>
      <c r="F212" s="107"/>
      <c r="G212" s="107"/>
      <c r="H212" s="113"/>
      <c r="I212" s="107"/>
      <c r="J212" s="107"/>
      <c r="K212" s="107"/>
      <c r="L212" s="107"/>
      <c r="M212" s="107"/>
      <c r="N212" s="113"/>
      <c r="O212" s="113"/>
      <c r="P212" s="107"/>
      <c r="Q212" s="113"/>
      <c r="R212" s="118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27"/>
      <c r="AC212" s="113"/>
      <c r="AD212" s="113"/>
      <c r="AF212" s="35"/>
    </row>
    <row r="213" spans="1:32" ht="15.75" customHeight="1" x14ac:dyDescent="0.35">
      <c r="A213" s="107"/>
      <c r="B213" s="107"/>
      <c r="C213" s="113"/>
      <c r="D213" s="107"/>
      <c r="E213" s="114"/>
      <c r="F213" s="107"/>
      <c r="G213" s="107"/>
      <c r="H213" s="113"/>
      <c r="I213" s="107"/>
      <c r="J213" s="107"/>
      <c r="K213" s="107"/>
      <c r="L213" s="107"/>
      <c r="M213" s="107"/>
      <c r="N213" s="113"/>
      <c r="O213" s="113"/>
      <c r="P213" s="107"/>
      <c r="Q213" s="113"/>
      <c r="R213" s="118"/>
      <c r="S213" s="113"/>
      <c r="T213" s="113"/>
      <c r="U213" s="113"/>
      <c r="V213" s="113"/>
      <c r="W213" s="113"/>
      <c r="X213" s="113"/>
      <c r="Y213" s="113"/>
      <c r="Z213" s="113"/>
      <c r="AA213" s="113"/>
      <c r="AB213" s="127"/>
      <c r="AC213" s="113"/>
      <c r="AD213" s="113"/>
      <c r="AF213" s="35"/>
    </row>
    <row r="214" spans="1:32" ht="15.75" customHeight="1" x14ac:dyDescent="0.35">
      <c r="A214" s="107"/>
      <c r="B214" s="107"/>
      <c r="C214" s="113"/>
      <c r="D214" s="107"/>
      <c r="E214" s="114"/>
      <c r="F214" s="107"/>
      <c r="G214" s="107"/>
      <c r="H214" s="113"/>
      <c r="I214" s="107"/>
      <c r="J214" s="107"/>
      <c r="K214" s="107"/>
      <c r="L214" s="107"/>
      <c r="M214" s="107"/>
      <c r="N214" s="113"/>
      <c r="O214" s="113"/>
      <c r="P214" s="107"/>
      <c r="Q214" s="113"/>
      <c r="R214" s="118"/>
      <c r="S214" s="113"/>
      <c r="T214" s="113"/>
      <c r="U214" s="113"/>
      <c r="V214" s="113"/>
      <c r="W214" s="113"/>
      <c r="X214" s="113"/>
      <c r="Y214" s="113"/>
      <c r="Z214" s="113"/>
      <c r="AA214" s="113"/>
      <c r="AB214" s="127"/>
      <c r="AC214" s="113"/>
      <c r="AD214" s="113"/>
      <c r="AF214" s="35"/>
    </row>
    <row r="215" spans="1:32" ht="15.75" customHeight="1" x14ac:dyDescent="0.35">
      <c r="A215" s="107"/>
      <c r="B215" s="107"/>
      <c r="C215" s="113"/>
      <c r="D215" s="107"/>
      <c r="E215" s="114"/>
      <c r="F215" s="107"/>
      <c r="G215" s="107"/>
      <c r="H215" s="113"/>
      <c r="I215" s="107"/>
      <c r="J215" s="107"/>
      <c r="K215" s="107"/>
      <c r="L215" s="107"/>
      <c r="M215" s="107"/>
      <c r="N215" s="113"/>
      <c r="O215" s="113"/>
      <c r="P215" s="107"/>
      <c r="Q215" s="113"/>
      <c r="R215" s="118"/>
      <c r="S215" s="113"/>
      <c r="T215" s="113"/>
      <c r="U215" s="113"/>
      <c r="V215" s="113"/>
      <c r="W215" s="113"/>
      <c r="X215" s="113"/>
      <c r="Y215" s="113"/>
      <c r="Z215" s="113"/>
      <c r="AA215" s="113"/>
      <c r="AB215" s="127"/>
      <c r="AC215" s="113"/>
      <c r="AD215" s="113"/>
      <c r="AF215" s="35"/>
    </row>
    <row r="216" spans="1:32" ht="15.75" customHeight="1" x14ac:dyDescent="0.35">
      <c r="A216" s="107"/>
      <c r="B216" s="107"/>
      <c r="C216" s="113"/>
      <c r="D216" s="107"/>
      <c r="E216" s="114"/>
      <c r="F216" s="107"/>
      <c r="G216" s="107"/>
      <c r="H216" s="113"/>
      <c r="I216" s="107"/>
      <c r="J216" s="107"/>
      <c r="K216" s="107"/>
      <c r="L216" s="107"/>
      <c r="M216" s="107"/>
      <c r="N216" s="113"/>
      <c r="O216" s="113"/>
      <c r="P216" s="107"/>
      <c r="Q216" s="113"/>
      <c r="R216" s="118"/>
      <c r="S216" s="113"/>
      <c r="T216" s="113"/>
      <c r="U216" s="113"/>
      <c r="V216" s="113"/>
      <c r="W216" s="113"/>
      <c r="X216" s="113"/>
      <c r="Y216" s="113"/>
      <c r="Z216" s="113"/>
      <c r="AA216" s="113"/>
      <c r="AB216" s="127"/>
      <c r="AC216" s="113"/>
      <c r="AD216" s="113"/>
      <c r="AF216" s="35"/>
    </row>
    <row r="217" spans="1:32" ht="15.75" customHeight="1" x14ac:dyDescent="0.35">
      <c r="A217" s="107"/>
      <c r="B217" s="107"/>
      <c r="C217" s="113"/>
      <c r="D217" s="107"/>
      <c r="E217" s="114"/>
      <c r="F217" s="107"/>
      <c r="G217" s="107"/>
      <c r="H217" s="113"/>
      <c r="I217" s="107"/>
      <c r="J217" s="107"/>
      <c r="K217" s="107"/>
      <c r="L217" s="107"/>
      <c r="M217" s="107"/>
      <c r="N217" s="113"/>
      <c r="O217" s="113"/>
      <c r="P217" s="107"/>
      <c r="Q217" s="113"/>
      <c r="R217" s="118"/>
      <c r="S217" s="113"/>
      <c r="T217" s="113"/>
      <c r="U217" s="113"/>
      <c r="V217" s="113"/>
      <c r="W217" s="113"/>
      <c r="X217" s="113"/>
      <c r="Y217" s="113"/>
      <c r="Z217" s="113"/>
      <c r="AA217" s="113"/>
      <c r="AB217" s="127"/>
      <c r="AC217" s="113"/>
      <c r="AD217" s="113"/>
      <c r="AF217" s="35"/>
    </row>
    <row r="218" spans="1:32" ht="15.75" customHeight="1" x14ac:dyDescent="0.35">
      <c r="A218" s="107"/>
      <c r="B218" s="107"/>
      <c r="C218" s="113"/>
      <c r="D218" s="107"/>
      <c r="E218" s="114"/>
      <c r="F218" s="107"/>
      <c r="G218" s="107"/>
      <c r="H218" s="113"/>
      <c r="I218" s="107"/>
      <c r="J218" s="107"/>
      <c r="K218" s="107"/>
      <c r="L218" s="107"/>
      <c r="M218" s="107"/>
      <c r="N218" s="113"/>
      <c r="O218" s="113"/>
      <c r="P218" s="107"/>
      <c r="Q218" s="113"/>
      <c r="R218" s="118"/>
      <c r="S218" s="113"/>
      <c r="T218" s="113"/>
      <c r="U218" s="113"/>
      <c r="V218" s="113"/>
      <c r="W218" s="113"/>
      <c r="X218" s="113"/>
      <c r="Y218" s="113"/>
      <c r="Z218" s="113"/>
      <c r="AA218" s="113"/>
      <c r="AB218" s="127"/>
      <c r="AC218" s="113"/>
      <c r="AD218" s="113"/>
      <c r="AF218" s="35"/>
    </row>
    <row r="219" spans="1:32" ht="15.75" customHeight="1" x14ac:dyDescent="0.35">
      <c r="A219" s="107"/>
      <c r="B219" s="107"/>
      <c r="C219" s="113"/>
      <c r="D219" s="107"/>
      <c r="E219" s="114"/>
      <c r="F219" s="107"/>
      <c r="G219" s="107"/>
      <c r="H219" s="113"/>
      <c r="I219" s="107"/>
      <c r="J219" s="107"/>
      <c r="K219" s="107"/>
      <c r="L219" s="107"/>
      <c r="M219" s="107"/>
      <c r="N219" s="113"/>
      <c r="O219" s="113"/>
      <c r="P219" s="107"/>
      <c r="Q219" s="113"/>
      <c r="R219" s="118"/>
      <c r="S219" s="113"/>
      <c r="T219" s="113"/>
      <c r="U219" s="113"/>
      <c r="V219" s="113"/>
      <c r="W219" s="113"/>
      <c r="X219" s="113"/>
      <c r="Y219" s="113"/>
      <c r="Z219" s="113"/>
      <c r="AA219" s="113"/>
      <c r="AB219" s="127"/>
      <c r="AC219" s="113"/>
      <c r="AD219" s="113"/>
      <c r="AF219" s="35"/>
    </row>
    <row r="220" spans="1:32" ht="15.75" customHeight="1" x14ac:dyDescent="0.35">
      <c r="A220" s="107"/>
      <c r="B220" s="107"/>
      <c r="C220" s="113"/>
      <c r="D220" s="107"/>
      <c r="E220" s="114"/>
      <c r="F220" s="107"/>
      <c r="G220" s="107"/>
      <c r="H220" s="113"/>
      <c r="I220" s="107"/>
      <c r="J220" s="107"/>
      <c r="K220" s="107"/>
      <c r="L220" s="107"/>
      <c r="M220" s="107"/>
      <c r="N220" s="113"/>
      <c r="O220" s="113"/>
      <c r="P220" s="107"/>
      <c r="Q220" s="113"/>
      <c r="R220" s="118"/>
      <c r="S220" s="113"/>
      <c r="T220" s="113"/>
      <c r="U220" s="113"/>
      <c r="V220" s="113"/>
      <c r="W220" s="113"/>
      <c r="X220" s="113"/>
      <c r="Y220" s="113"/>
      <c r="Z220" s="113"/>
      <c r="AA220" s="113"/>
      <c r="AB220" s="127"/>
      <c r="AC220" s="113"/>
      <c r="AD220" s="113"/>
      <c r="AF220" s="35"/>
    </row>
    <row r="221" spans="1:32" ht="15.75" customHeight="1" x14ac:dyDescent="0.35">
      <c r="A221" s="107"/>
      <c r="B221" s="107"/>
      <c r="C221" s="113"/>
      <c r="D221" s="107"/>
      <c r="E221" s="114"/>
      <c r="F221" s="107"/>
      <c r="G221" s="107"/>
      <c r="H221" s="113"/>
      <c r="I221" s="107"/>
      <c r="J221" s="107"/>
      <c r="K221" s="107"/>
      <c r="L221" s="107"/>
      <c r="M221" s="107"/>
      <c r="N221" s="113"/>
      <c r="O221" s="113"/>
      <c r="P221" s="107"/>
      <c r="Q221" s="113"/>
      <c r="R221" s="118"/>
      <c r="S221" s="113"/>
      <c r="T221" s="113"/>
      <c r="U221" s="113"/>
      <c r="V221" s="113"/>
      <c r="W221" s="113"/>
      <c r="X221" s="113"/>
      <c r="Y221" s="113"/>
      <c r="Z221" s="113"/>
      <c r="AA221" s="113"/>
      <c r="AB221" s="127"/>
      <c r="AC221" s="113"/>
      <c r="AD221" s="113"/>
      <c r="AF221" s="35"/>
    </row>
    <row r="222" spans="1:32" ht="15.75" customHeight="1" x14ac:dyDescent="0.35">
      <c r="A222" s="107"/>
      <c r="B222" s="107"/>
      <c r="C222" s="113"/>
      <c r="D222" s="107"/>
      <c r="E222" s="114"/>
      <c r="F222" s="107"/>
      <c r="G222" s="107"/>
      <c r="H222" s="113"/>
      <c r="I222" s="107"/>
      <c r="J222" s="107"/>
      <c r="K222" s="107"/>
      <c r="L222" s="107"/>
      <c r="M222" s="107"/>
      <c r="N222" s="113"/>
      <c r="O222" s="113"/>
      <c r="P222" s="107"/>
      <c r="Q222" s="113"/>
      <c r="R222" s="118"/>
      <c r="S222" s="113"/>
      <c r="T222" s="113"/>
      <c r="U222" s="113"/>
      <c r="V222" s="113"/>
      <c r="W222" s="113"/>
      <c r="X222" s="113"/>
      <c r="Y222" s="113"/>
      <c r="Z222" s="113"/>
      <c r="AA222" s="113"/>
      <c r="AB222" s="127"/>
      <c r="AC222" s="113"/>
      <c r="AD222" s="113"/>
      <c r="AF222" s="35"/>
    </row>
    <row r="223" spans="1:32" ht="15.75" customHeight="1" x14ac:dyDescent="0.35">
      <c r="A223" s="107"/>
      <c r="B223" s="107"/>
      <c r="C223" s="113"/>
      <c r="D223" s="107"/>
      <c r="E223" s="114"/>
      <c r="F223" s="107"/>
      <c r="G223" s="107"/>
      <c r="H223" s="113"/>
      <c r="I223" s="107"/>
      <c r="J223" s="107"/>
      <c r="K223" s="107"/>
      <c r="L223" s="107"/>
      <c r="M223" s="107"/>
      <c r="N223" s="113"/>
      <c r="O223" s="113"/>
      <c r="P223" s="107"/>
      <c r="Q223" s="113"/>
      <c r="R223" s="118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27"/>
      <c r="AC223" s="113"/>
      <c r="AD223" s="113"/>
      <c r="AF223" s="35"/>
    </row>
    <row r="224" spans="1:32" ht="15.75" customHeight="1" x14ac:dyDescent="0.35">
      <c r="A224" s="107"/>
      <c r="B224" s="107"/>
      <c r="C224" s="113"/>
      <c r="D224" s="107"/>
      <c r="E224" s="114"/>
      <c r="F224" s="107"/>
      <c r="G224" s="107"/>
      <c r="H224" s="113"/>
      <c r="I224" s="107"/>
      <c r="J224" s="107"/>
      <c r="K224" s="107"/>
      <c r="L224" s="107"/>
      <c r="M224" s="107"/>
      <c r="N224" s="113"/>
      <c r="O224" s="113"/>
      <c r="P224" s="107"/>
      <c r="Q224" s="113"/>
      <c r="R224" s="118"/>
      <c r="S224" s="113"/>
      <c r="T224" s="113"/>
      <c r="U224" s="113"/>
      <c r="V224" s="113"/>
      <c r="W224" s="113"/>
      <c r="X224" s="113"/>
      <c r="Y224" s="113"/>
      <c r="Z224" s="113"/>
      <c r="AA224" s="113"/>
      <c r="AB224" s="127"/>
      <c r="AC224" s="113"/>
      <c r="AD224" s="113"/>
      <c r="AF224" s="35"/>
    </row>
    <row r="225" spans="1:32" ht="15.75" customHeight="1" x14ac:dyDescent="0.35">
      <c r="A225" s="107"/>
      <c r="B225" s="107"/>
      <c r="C225" s="113"/>
      <c r="D225" s="107"/>
      <c r="E225" s="114"/>
      <c r="F225" s="107"/>
      <c r="G225" s="107"/>
      <c r="H225" s="113"/>
      <c r="I225" s="107"/>
      <c r="J225" s="107"/>
      <c r="K225" s="107"/>
      <c r="L225" s="107"/>
      <c r="M225" s="107"/>
      <c r="N225" s="113"/>
      <c r="O225" s="113"/>
      <c r="P225" s="107"/>
      <c r="Q225" s="113"/>
      <c r="R225" s="118"/>
      <c r="S225" s="113"/>
      <c r="T225" s="113"/>
      <c r="U225" s="113"/>
      <c r="V225" s="113"/>
      <c r="W225" s="113"/>
      <c r="X225" s="113"/>
      <c r="Y225" s="113"/>
      <c r="Z225" s="113"/>
      <c r="AA225" s="113"/>
      <c r="AB225" s="127"/>
      <c r="AC225" s="113"/>
      <c r="AD225" s="113"/>
      <c r="AF225" s="35"/>
    </row>
    <row r="226" spans="1:32" ht="15.75" customHeight="1" x14ac:dyDescent="0.35">
      <c r="A226" s="107"/>
      <c r="B226" s="107"/>
      <c r="C226" s="113"/>
      <c r="D226" s="107"/>
      <c r="E226" s="114"/>
      <c r="F226" s="107"/>
      <c r="G226" s="107"/>
      <c r="H226" s="113"/>
      <c r="I226" s="107"/>
      <c r="J226" s="107"/>
      <c r="K226" s="107"/>
      <c r="L226" s="107"/>
      <c r="M226" s="107"/>
      <c r="N226" s="113"/>
      <c r="O226" s="113"/>
      <c r="P226" s="107"/>
      <c r="Q226" s="113"/>
      <c r="R226" s="118"/>
      <c r="S226" s="113"/>
      <c r="T226" s="113"/>
      <c r="U226" s="113"/>
      <c r="V226" s="113"/>
      <c r="W226" s="113"/>
      <c r="X226" s="113"/>
      <c r="Y226" s="113"/>
      <c r="Z226" s="113"/>
      <c r="AA226" s="113"/>
      <c r="AB226" s="127"/>
      <c r="AC226" s="113"/>
      <c r="AD226" s="113"/>
      <c r="AF226" s="35"/>
    </row>
    <row r="227" spans="1:32" ht="15.75" customHeight="1" x14ac:dyDescent="0.35">
      <c r="A227" s="107"/>
      <c r="B227" s="107"/>
      <c r="C227" s="113"/>
      <c r="D227" s="107"/>
      <c r="E227" s="114"/>
      <c r="F227" s="107"/>
      <c r="G227" s="107"/>
      <c r="H227" s="113"/>
      <c r="I227" s="107"/>
      <c r="J227" s="107"/>
      <c r="K227" s="107"/>
      <c r="L227" s="107"/>
      <c r="M227" s="107"/>
      <c r="N227" s="113"/>
      <c r="O227" s="113"/>
      <c r="P227" s="107"/>
      <c r="Q227" s="113"/>
      <c r="R227" s="118"/>
      <c r="S227" s="113"/>
      <c r="T227" s="113"/>
      <c r="U227" s="113"/>
      <c r="V227" s="113"/>
      <c r="W227" s="113"/>
      <c r="X227" s="113"/>
      <c r="Y227" s="113"/>
      <c r="Z227" s="113"/>
      <c r="AA227" s="113"/>
      <c r="AB227" s="127"/>
      <c r="AC227" s="113"/>
      <c r="AD227" s="113"/>
      <c r="AF227" s="35"/>
    </row>
    <row r="228" spans="1:32" ht="15.75" customHeight="1" x14ac:dyDescent="0.35">
      <c r="A228" s="107"/>
      <c r="B228" s="107"/>
      <c r="C228" s="113"/>
      <c r="D228" s="107"/>
      <c r="E228" s="114"/>
      <c r="F228" s="107"/>
      <c r="G228" s="107"/>
      <c r="H228" s="113"/>
      <c r="I228" s="107"/>
      <c r="J228" s="107"/>
      <c r="K228" s="107"/>
      <c r="L228" s="107"/>
      <c r="M228" s="107"/>
      <c r="N228" s="113"/>
      <c r="O228" s="113"/>
      <c r="P228" s="107"/>
      <c r="Q228" s="113"/>
      <c r="R228" s="118"/>
      <c r="S228" s="113"/>
      <c r="T228" s="113"/>
      <c r="U228" s="113"/>
      <c r="V228" s="113"/>
      <c r="W228" s="113"/>
      <c r="X228" s="113"/>
      <c r="Y228" s="113"/>
      <c r="Z228" s="113"/>
      <c r="AA228" s="113"/>
      <c r="AB228" s="127"/>
      <c r="AC228" s="113"/>
      <c r="AD228" s="113"/>
      <c r="AF228" s="35"/>
    </row>
    <row r="229" spans="1:32" ht="15.75" customHeight="1" x14ac:dyDescent="0.35">
      <c r="A229" s="107"/>
      <c r="B229" s="107"/>
      <c r="C229" s="113"/>
      <c r="D229" s="107"/>
      <c r="E229" s="114"/>
      <c r="F229" s="107"/>
      <c r="G229" s="107"/>
      <c r="H229" s="113"/>
      <c r="I229" s="107"/>
      <c r="J229" s="107"/>
      <c r="K229" s="107"/>
      <c r="L229" s="107"/>
      <c r="M229" s="107"/>
      <c r="N229" s="113"/>
      <c r="O229" s="113"/>
      <c r="P229" s="107"/>
      <c r="Q229" s="113"/>
      <c r="R229" s="118"/>
      <c r="S229" s="113"/>
      <c r="T229" s="113"/>
      <c r="U229" s="113"/>
      <c r="V229" s="113"/>
      <c r="W229" s="113"/>
      <c r="X229" s="113"/>
      <c r="Y229" s="113"/>
      <c r="Z229" s="113"/>
      <c r="AA229" s="113"/>
      <c r="AB229" s="127"/>
      <c r="AC229" s="113"/>
      <c r="AD229" s="113"/>
      <c r="AF229" s="35"/>
    </row>
    <row r="230" spans="1:32" ht="15.75" customHeight="1" x14ac:dyDescent="0.35">
      <c r="A230" s="107"/>
      <c r="B230" s="107"/>
      <c r="C230" s="113"/>
      <c r="D230" s="107"/>
      <c r="E230" s="114"/>
      <c r="F230" s="107"/>
      <c r="G230" s="107"/>
      <c r="H230" s="113"/>
      <c r="I230" s="107"/>
      <c r="J230" s="107"/>
      <c r="K230" s="107"/>
      <c r="L230" s="107"/>
      <c r="M230" s="107"/>
      <c r="N230" s="113"/>
      <c r="O230" s="113"/>
      <c r="P230" s="107"/>
      <c r="Q230" s="113"/>
      <c r="R230" s="118"/>
      <c r="S230" s="113"/>
      <c r="T230" s="113"/>
      <c r="U230" s="113"/>
      <c r="V230" s="113"/>
      <c r="W230" s="113"/>
      <c r="X230" s="113"/>
      <c r="Y230" s="113"/>
      <c r="Z230" s="113"/>
      <c r="AA230" s="113"/>
      <c r="AB230" s="127"/>
      <c r="AC230" s="113"/>
      <c r="AD230" s="113"/>
      <c r="AF230" s="35"/>
    </row>
    <row r="231" spans="1:32" ht="15.75" customHeight="1" x14ac:dyDescent="0.35">
      <c r="A231" s="107"/>
      <c r="B231" s="107"/>
      <c r="C231" s="113"/>
      <c r="D231" s="107"/>
      <c r="E231" s="114"/>
      <c r="F231" s="107"/>
      <c r="G231" s="107"/>
      <c r="H231" s="113"/>
      <c r="I231" s="107"/>
      <c r="J231" s="107"/>
      <c r="K231" s="107"/>
      <c r="L231" s="107"/>
      <c r="M231" s="107"/>
      <c r="N231" s="113"/>
      <c r="O231" s="113"/>
      <c r="P231" s="107"/>
      <c r="Q231" s="113"/>
      <c r="R231" s="118"/>
      <c r="S231" s="113"/>
      <c r="T231" s="113"/>
      <c r="U231" s="113"/>
      <c r="V231" s="113"/>
      <c r="W231" s="113"/>
      <c r="X231" s="113"/>
      <c r="Y231" s="113"/>
      <c r="Z231" s="113"/>
      <c r="AA231" s="113"/>
      <c r="AB231" s="127"/>
      <c r="AC231" s="113"/>
      <c r="AD231" s="113"/>
      <c r="AF231" s="35"/>
    </row>
    <row r="232" spans="1:32" ht="15.75" customHeight="1" x14ac:dyDescent="0.35">
      <c r="A232" s="107"/>
      <c r="B232" s="107"/>
      <c r="C232" s="113"/>
      <c r="D232" s="107"/>
      <c r="E232" s="114"/>
      <c r="F232" s="107"/>
      <c r="G232" s="107"/>
      <c r="H232" s="113"/>
      <c r="I232" s="107"/>
      <c r="J232" s="107"/>
      <c r="K232" s="107"/>
      <c r="L232" s="107"/>
      <c r="M232" s="107"/>
      <c r="N232" s="113"/>
      <c r="O232" s="113"/>
      <c r="P232" s="107"/>
      <c r="Q232" s="113"/>
      <c r="R232" s="118"/>
      <c r="S232" s="113"/>
      <c r="T232" s="113"/>
      <c r="U232" s="113"/>
      <c r="V232" s="113"/>
      <c r="W232" s="113"/>
      <c r="X232" s="113"/>
      <c r="Y232" s="113"/>
      <c r="Z232" s="113"/>
      <c r="AA232" s="113"/>
      <c r="AB232" s="127"/>
      <c r="AC232" s="113"/>
      <c r="AD232" s="113"/>
      <c r="AF232" s="35"/>
    </row>
    <row r="233" spans="1:32" ht="15.75" customHeight="1" x14ac:dyDescent="0.35">
      <c r="A233" s="107"/>
      <c r="B233" s="107"/>
      <c r="C233" s="113"/>
      <c r="D233" s="107"/>
      <c r="E233" s="114"/>
      <c r="F233" s="107"/>
      <c r="G233" s="107"/>
      <c r="H233" s="113"/>
      <c r="I233" s="107"/>
      <c r="J233" s="107"/>
      <c r="K233" s="107"/>
      <c r="L233" s="107"/>
      <c r="M233" s="107"/>
      <c r="N233" s="113"/>
      <c r="O233" s="113"/>
      <c r="P233" s="107"/>
      <c r="Q233" s="113"/>
      <c r="R233" s="118"/>
      <c r="S233" s="113"/>
      <c r="T233" s="113"/>
      <c r="U233" s="113"/>
      <c r="V233" s="113"/>
      <c r="W233" s="113"/>
      <c r="X233" s="113"/>
      <c r="Y233" s="113"/>
      <c r="Z233" s="113"/>
      <c r="AA233" s="113"/>
      <c r="AB233" s="127"/>
      <c r="AC233" s="113"/>
      <c r="AD233" s="113"/>
      <c r="AF233" s="35"/>
    </row>
    <row r="234" spans="1:32" ht="15.75" customHeight="1" x14ac:dyDescent="0.35">
      <c r="A234" s="107"/>
      <c r="B234" s="107"/>
      <c r="C234" s="113"/>
      <c r="D234" s="107"/>
      <c r="E234" s="114"/>
      <c r="F234" s="107"/>
      <c r="G234" s="107"/>
      <c r="H234" s="113"/>
      <c r="I234" s="107"/>
      <c r="J234" s="107"/>
      <c r="K234" s="107"/>
      <c r="L234" s="107"/>
      <c r="M234" s="107"/>
      <c r="N234" s="113"/>
      <c r="O234" s="113"/>
      <c r="P234" s="107"/>
      <c r="Q234" s="113"/>
      <c r="R234" s="118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27"/>
      <c r="AC234" s="113"/>
      <c r="AD234" s="113"/>
      <c r="AF234" s="35"/>
    </row>
    <row r="235" spans="1:32" ht="15.75" customHeight="1" x14ac:dyDescent="0.35">
      <c r="A235" s="107"/>
      <c r="B235" s="107"/>
      <c r="C235" s="113"/>
      <c r="D235" s="107"/>
      <c r="E235" s="114"/>
      <c r="F235" s="107"/>
      <c r="G235" s="107"/>
      <c r="H235" s="113"/>
      <c r="I235" s="107"/>
      <c r="J235" s="107"/>
      <c r="K235" s="107"/>
      <c r="L235" s="107"/>
      <c r="M235" s="107"/>
      <c r="N235" s="113"/>
      <c r="O235" s="113"/>
      <c r="P235" s="107"/>
      <c r="Q235" s="113"/>
      <c r="R235" s="118"/>
      <c r="S235" s="113"/>
      <c r="T235" s="113"/>
      <c r="U235" s="113"/>
      <c r="V235" s="113"/>
      <c r="W235" s="113"/>
      <c r="X235" s="113"/>
      <c r="Y235" s="113"/>
      <c r="Z235" s="113"/>
      <c r="AA235" s="113"/>
      <c r="AB235" s="127"/>
      <c r="AC235" s="113"/>
      <c r="AD235" s="113"/>
      <c r="AF235" s="35"/>
    </row>
    <row r="236" spans="1:32" ht="15.75" customHeight="1" x14ac:dyDescent="0.35">
      <c r="A236" s="107"/>
      <c r="B236" s="107"/>
      <c r="C236" s="113"/>
      <c r="D236" s="107"/>
      <c r="E236" s="114"/>
      <c r="F236" s="107"/>
      <c r="G236" s="107"/>
      <c r="H236" s="113"/>
      <c r="I236" s="107"/>
      <c r="J236" s="107"/>
      <c r="K236" s="107"/>
      <c r="L236" s="107"/>
      <c r="M236" s="107"/>
      <c r="N236" s="113"/>
      <c r="O236" s="113"/>
      <c r="P236" s="107"/>
      <c r="Q236" s="113"/>
      <c r="R236" s="118"/>
      <c r="S236" s="113"/>
      <c r="T236" s="113"/>
      <c r="U236" s="113"/>
      <c r="V236" s="113"/>
      <c r="W236" s="113"/>
      <c r="X236" s="113"/>
      <c r="Y236" s="113"/>
      <c r="Z236" s="113"/>
      <c r="AA236" s="113"/>
      <c r="AB236" s="127"/>
      <c r="AC236" s="113"/>
      <c r="AD236" s="113"/>
      <c r="AF236" s="35"/>
    </row>
    <row r="237" spans="1:32" ht="15.75" customHeight="1" x14ac:dyDescent="0.35">
      <c r="A237" s="107"/>
      <c r="B237" s="107"/>
      <c r="C237" s="113"/>
      <c r="D237" s="107"/>
      <c r="E237" s="114"/>
      <c r="F237" s="107"/>
      <c r="G237" s="107"/>
      <c r="H237" s="113"/>
      <c r="I237" s="107"/>
      <c r="J237" s="107"/>
      <c r="K237" s="107"/>
      <c r="L237" s="107"/>
      <c r="M237" s="107"/>
      <c r="N237" s="113"/>
      <c r="O237" s="113"/>
      <c r="P237" s="107"/>
      <c r="Q237" s="113"/>
      <c r="R237" s="118"/>
      <c r="S237" s="113"/>
      <c r="T237" s="113"/>
      <c r="U237" s="113"/>
      <c r="V237" s="113"/>
      <c r="W237" s="113"/>
      <c r="X237" s="113"/>
      <c r="Y237" s="113"/>
      <c r="Z237" s="113"/>
      <c r="AA237" s="113"/>
      <c r="AB237" s="127"/>
      <c r="AC237" s="113"/>
      <c r="AD237" s="113"/>
      <c r="AF237" s="35"/>
    </row>
    <row r="238" spans="1:32" ht="15.75" customHeight="1" x14ac:dyDescent="0.35">
      <c r="A238" s="107"/>
      <c r="B238" s="107"/>
      <c r="C238" s="113"/>
      <c r="D238" s="107"/>
      <c r="E238" s="114"/>
      <c r="F238" s="107"/>
      <c r="G238" s="107"/>
      <c r="H238" s="113"/>
      <c r="I238" s="107"/>
      <c r="J238" s="107"/>
      <c r="K238" s="107"/>
      <c r="L238" s="107"/>
      <c r="M238" s="107"/>
      <c r="N238" s="113"/>
      <c r="O238" s="113"/>
      <c r="P238" s="107"/>
      <c r="Q238" s="113"/>
      <c r="R238" s="118"/>
      <c r="S238" s="113"/>
      <c r="T238" s="113"/>
      <c r="U238" s="113"/>
      <c r="V238" s="113"/>
      <c r="W238" s="113"/>
      <c r="X238" s="113"/>
      <c r="Y238" s="113"/>
      <c r="Z238" s="113"/>
      <c r="AA238" s="113"/>
      <c r="AB238" s="127"/>
      <c r="AC238" s="113"/>
      <c r="AD238" s="113"/>
      <c r="AF238" s="35"/>
    </row>
    <row r="239" spans="1:32" ht="15.75" customHeight="1" x14ac:dyDescent="0.35">
      <c r="A239" s="107"/>
      <c r="B239" s="107"/>
      <c r="C239" s="113"/>
      <c r="D239" s="107"/>
      <c r="E239" s="114"/>
      <c r="F239" s="107"/>
      <c r="G239" s="107"/>
      <c r="H239" s="113"/>
      <c r="I239" s="107"/>
      <c r="J239" s="107"/>
      <c r="K239" s="107"/>
      <c r="L239" s="107"/>
      <c r="M239" s="107"/>
      <c r="N239" s="113"/>
      <c r="O239" s="113"/>
      <c r="P239" s="107"/>
      <c r="Q239" s="113"/>
      <c r="R239" s="118"/>
      <c r="S239" s="113"/>
      <c r="T239" s="113"/>
      <c r="U239" s="113"/>
      <c r="V239" s="113"/>
      <c r="W239" s="113"/>
      <c r="X239" s="113"/>
      <c r="Y239" s="113"/>
      <c r="Z239" s="113"/>
      <c r="AA239" s="113"/>
      <c r="AB239" s="127"/>
      <c r="AC239" s="113"/>
      <c r="AD239" s="113"/>
      <c r="AF239" s="35"/>
    </row>
    <row r="240" spans="1:32" ht="15.75" customHeight="1" x14ac:dyDescent="0.35">
      <c r="A240" s="107"/>
      <c r="B240" s="107"/>
      <c r="C240" s="113"/>
      <c r="D240" s="107"/>
      <c r="E240" s="114"/>
      <c r="F240" s="107"/>
      <c r="G240" s="107"/>
      <c r="H240" s="113"/>
      <c r="I240" s="107"/>
      <c r="J240" s="107"/>
      <c r="K240" s="107"/>
      <c r="L240" s="107"/>
      <c r="M240" s="107"/>
      <c r="N240" s="113"/>
      <c r="O240" s="113"/>
      <c r="P240" s="107"/>
      <c r="Q240" s="113"/>
      <c r="R240" s="118"/>
      <c r="S240" s="113"/>
      <c r="T240" s="113"/>
      <c r="U240" s="113"/>
      <c r="V240" s="113"/>
      <c r="W240" s="113"/>
      <c r="X240" s="113"/>
      <c r="Y240" s="113"/>
      <c r="Z240" s="113"/>
      <c r="AA240" s="113"/>
      <c r="AB240" s="127"/>
      <c r="AC240" s="113"/>
      <c r="AD240" s="113"/>
      <c r="AF240" s="35"/>
    </row>
    <row r="241" spans="1:32" ht="15.75" customHeight="1" x14ac:dyDescent="0.35">
      <c r="A241" s="107"/>
      <c r="B241" s="107"/>
      <c r="C241" s="113"/>
      <c r="D241" s="107"/>
      <c r="E241" s="114"/>
      <c r="F241" s="107"/>
      <c r="G241" s="107"/>
      <c r="H241" s="113"/>
      <c r="I241" s="107"/>
      <c r="J241" s="107"/>
      <c r="K241" s="107"/>
      <c r="L241" s="107"/>
      <c r="M241" s="107"/>
      <c r="N241" s="113"/>
      <c r="O241" s="113"/>
      <c r="P241" s="107"/>
      <c r="Q241" s="113"/>
      <c r="R241" s="118"/>
      <c r="S241" s="113"/>
      <c r="T241" s="113"/>
      <c r="U241" s="113"/>
      <c r="V241" s="113"/>
      <c r="W241" s="113"/>
      <c r="X241" s="113"/>
      <c r="Y241" s="113"/>
      <c r="Z241" s="113"/>
      <c r="AA241" s="113"/>
      <c r="AB241" s="127"/>
      <c r="AC241" s="113"/>
      <c r="AD241" s="113"/>
      <c r="AF241" s="35"/>
    </row>
    <row r="242" spans="1:32" ht="15.75" customHeight="1" x14ac:dyDescent="0.35">
      <c r="A242" s="107"/>
      <c r="B242" s="107"/>
      <c r="C242" s="113"/>
      <c r="D242" s="107"/>
      <c r="E242" s="114"/>
      <c r="F242" s="107"/>
      <c r="G242" s="107"/>
      <c r="H242" s="113"/>
      <c r="I242" s="107"/>
      <c r="J242" s="107"/>
      <c r="K242" s="107"/>
      <c r="L242" s="107"/>
      <c r="M242" s="107"/>
      <c r="N242" s="113"/>
      <c r="O242" s="113"/>
      <c r="P242" s="107"/>
      <c r="Q242" s="113"/>
      <c r="R242" s="118"/>
      <c r="S242" s="113"/>
      <c r="T242" s="113"/>
      <c r="U242" s="113"/>
      <c r="V242" s="113"/>
      <c r="W242" s="113"/>
      <c r="X242" s="113"/>
      <c r="Y242" s="113"/>
      <c r="Z242" s="113"/>
      <c r="AA242" s="113"/>
      <c r="AB242" s="127"/>
      <c r="AC242" s="113"/>
      <c r="AD242" s="113"/>
      <c r="AF242" s="35"/>
    </row>
    <row r="243" spans="1:32" ht="15.75" customHeight="1" x14ac:dyDescent="0.35">
      <c r="A243" s="107"/>
      <c r="B243" s="107"/>
      <c r="C243" s="113"/>
      <c r="D243" s="107"/>
      <c r="E243" s="114"/>
      <c r="F243" s="107"/>
      <c r="G243" s="107"/>
      <c r="H243" s="113"/>
      <c r="I243" s="107"/>
      <c r="J243" s="107"/>
      <c r="K243" s="107"/>
      <c r="L243" s="107"/>
      <c r="M243" s="107"/>
      <c r="N243" s="113"/>
      <c r="O243" s="113"/>
      <c r="P243" s="107"/>
      <c r="Q243" s="113"/>
      <c r="R243" s="118"/>
      <c r="S243" s="113"/>
      <c r="T243" s="113"/>
      <c r="U243" s="113"/>
      <c r="V243" s="113"/>
      <c r="W243" s="113"/>
      <c r="X243" s="113"/>
      <c r="Y243" s="113"/>
      <c r="Z243" s="113"/>
      <c r="AA243" s="113"/>
      <c r="AB243" s="127"/>
      <c r="AC243" s="113"/>
      <c r="AD243" s="113"/>
      <c r="AF243" s="35"/>
    </row>
    <row r="244" spans="1:32" ht="15.75" customHeight="1" x14ac:dyDescent="0.35">
      <c r="A244" s="107"/>
      <c r="B244" s="107"/>
      <c r="C244" s="113"/>
      <c r="D244" s="107"/>
      <c r="E244" s="114"/>
      <c r="F244" s="107"/>
      <c r="G244" s="107"/>
      <c r="H244" s="113"/>
      <c r="I244" s="107"/>
      <c r="J244" s="107"/>
      <c r="K244" s="107"/>
      <c r="L244" s="107"/>
      <c r="M244" s="107"/>
      <c r="N244" s="113"/>
      <c r="O244" s="113"/>
      <c r="P244" s="107"/>
      <c r="Q244" s="113"/>
      <c r="R244" s="118"/>
      <c r="S244" s="113"/>
      <c r="T244" s="113"/>
      <c r="U244" s="113"/>
      <c r="V244" s="113"/>
      <c r="W244" s="113"/>
      <c r="X244" s="113"/>
      <c r="Y244" s="113"/>
      <c r="Z244" s="113"/>
      <c r="AA244" s="113"/>
      <c r="AB244" s="127"/>
      <c r="AC244" s="113"/>
      <c r="AD244" s="113"/>
      <c r="AF244" s="35"/>
    </row>
    <row r="245" spans="1:32" ht="15.75" customHeight="1" x14ac:dyDescent="0.35">
      <c r="A245" s="107"/>
      <c r="B245" s="107"/>
      <c r="C245" s="113"/>
      <c r="D245" s="107"/>
      <c r="E245" s="114"/>
      <c r="F245" s="107"/>
      <c r="G245" s="107"/>
      <c r="H245" s="113"/>
      <c r="I245" s="107"/>
      <c r="J245" s="107"/>
      <c r="K245" s="107"/>
      <c r="L245" s="107"/>
      <c r="M245" s="107"/>
      <c r="N245" s="113"/>
      <c r="O245" s="113"/>
      <c r="P245" s="107"/>
      <c r="Q245" s="113"/>
      <c r="R245" s="118"/>
      <c r="S245" s="113"/>
      <c r="T245" s="113"/>
      <c r="U245" s="113"/>
      <c r="V245" s="113"/>
      <c r="W245" s="113"/>
      <c r="X245" s="113"/>
      <c r="Y245" s="113"/>
      <c r="Z245" s="113"/>
      <c r="AA245" s="113"/>
      <c r="AB245" s="127"/>
      <c r="AC245" s="113"/>
      <c r="AD245" s="113"/>
      <c r="AF245" s="35"/>
    </row>
    <row r="246" spans="1:32" ht="15.75" customHeight="1" x14ac:dyDescent="0.35">
      <c r="A246" s="107"/>
      <c r="B246" s="107"/>
      <c r="C246" s="113"/>
      <c r="D246" s="107"/>
      <c r="E246" s="114"/>
      <c r="F246" s="107"/>
      <c r="G246" s="107"/>
      <c r="H246" s="113"/>
      <c r="I246" s="107"/>
      <c r="J246" s="107"/>
      <c r="K246" s="107"/>
      <c r="L246" s="107"/>
      <c r="M246" s="107"/>
      <c r="N246" s="113"/>
      <c r="O246" s="113"/>
      <c r="P246" s="107"/>
      <c r="Q246" s="113"/>
      <c r="R246" s="118"/>
      <c r="S246" s="113"/>
      <c r="T246" s="113"/>
      <c r="U246" s="113"/>
      <c r="V246" s="113"/>
      <c r="W246" s="113"/>
      <c r="X246" s="113"/>
      <c r="Y246" s="113"/>
      <c r="Z246" s="113"/>
      <c r="AA246" s="113"/>
      <c r="AB246" s="127"/>
      <c r="AC246" s="113"/>
      <c r="AD246" s="113"/>
      <c r="AF246" s="35"/>
    </row>
    <row r="247" spans="1:32" ht="15.75" customHeight="1" x14ac:dyDescent="0.35">
      <c r="A247" s="107"/>
      <c r="B247" s="107"/>
      <c r="C247" s="113"/>
      <c r="D247" s="107"/>
      <c r="E247" s="114"/>
      <c r="F247" s="107"/>
      <c r="G247" s="107"/>
      <c r="H247" s="113"/>
      <c r="I247" s="107"/>
      <c r="J247" s="107"/>
      <c r="K247" s="107"/>
      <c r="L247" s="107"/>
      <c r="M247" s="107"/>
      <c r="N247" s="113"/>
      <c r="O247" s="113"/>
      <c r="P247" s="107"/>
      <c r="Q247" s="113"/>
      <c r="R247" s="118"/>
      <c r="S247" s="113"/>
      <c r="T247" s="113"/>
      <c r="U247" s="113"/>
      <c r="V247" s="113"/>
      <c r="W247" s="113"/>
      <c r="X247" s="113"/>
      <c r="Y247" s="113"/>
      <c r="Z247" s="113"/>
      <c r="AA247" s="113"/>
      <c r="AB247" s="127"/>
      <c r="AC247" s="113"/>
      <c r="AD247" s="113"/>
      <c r="AF247" s="35"/>
    </row>
    <row r="248" spans="1:32" ht="15.75" customHeight="1" x14ac:dyDescent="0.35">
      <c r="A248" s="107"/>
      <c r="B248" s="107"/>
      <c r="C248" s="113"/>
      <c r="D248" s="107"/>
      <c r="E248" s="114"/>
      <c r="F248" s="107"/>
      <c r="G248" s="107"/>
      <c r="H248" s="113"/>
      <c r="I248" s="107"/>
      <c r="J248" s="107"/>
      <c r="K248" s="107"/>
      <c r="L248" s="107"/>
      <c r="M248" s="107"/>
      <c r="N248" s="113"/>
      <c r="O248" s="113"/>
      <c r="P248" s="107"/>
      <c r="Q248" s="113"/>
      <c r="R248" s="118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27"/>
      <c r="AC248" s="113"/>
      <c r="AD248" s="113"/>
      <c r="AF248" s="35"/>
    </row>
    <row r="249" spans="1:32" ht="15.75" customHeight="1" x14ac:dyDescent="0.35">
      <c r="A249" s="107"/>
      <c r="B249" s="107"/>
      <c r="C249" s="113"/>
      <c r="D249" s="107"/>
      <c r="E249" s="114"/>
      <c r="F249" s="107"/>
      <c r="G249" s="107"/>
      <c r="H249" s="113"/>
      <c r="I249" s="107"/>
      <c r="J249" s="107"/>
      <c r="K249" s="107"/>
      <c r="L249" s="107"/>
      <c r="M249" s="107"/>
      <c r="N249" s="113"/>
      <c r="O249" s="113"/>
      <c r="P249" s="107"/>
      <c r="Q249" s="113"/>
      <c r="R249" s="118"/>
      <c r="S249" s="113"/>
      <c r="T249" s="113"/>
      <c r="U249" s="113"/>
      <c r="V249" s="113"/>
      <c r="W249" s="113"/>
      <c r="X249" s="113"/>
      <c r="Y249" s="113"/>
      <c r="Z249" s="113"/>
      <c r="AA249" s="113"/>
      <c r="AB249" s="127"/>
      <c r="AC249" s="113"/>
      <c r="AD249" s="113"/>
      <c r="AF249" s="35"/>
    </row>
    <row r="250" spans="1:32" ht="15.75" customHeight="1" x14ac:dyDescent="0.35">
      <c r="A250" s="107"/>
      <c r="B250" s="107"/>
      <c r="C250" s="113"/>
      <c r="D250" s="107"/>
      <c r="E250" s="114"/>
      <c r="F250" s="107"/>
      <c r="G250" s="107"/>
      <c r="H250" s="113"/>
      <c r="I250" s="107"/>
      <c r="J250" s="107"/>
      <c r="K250" s="107"/>
      <c r="L250" s="107"/>
      <c r="M250" s="107"/>
      <c r="N250" s="113"/>
      <c r="O250" s="113"/>
      <c r="P250" s="107"/>
      <c r="Q250" s="113"/>
      <c r="R250" s="118"/>
      <c r="S250" s="113"/>
      <c r="T250" s="113"/>
      <c r="U250" s="113"/>
      <c r="V250" s="113"/>
      <c r="W250" s="113"/>
      <c r="X250" s="113"/>
      <c r="Y250" s="113"/>
      <c r="Z250" s="113"/>
      <c r="AA250" s="113"/>
      <c r="AB250" s="127"/>
      <c r="AC250" s="113"/>
      <c r="AD250" s="113"/>
      <c r="AF250" s="35"/>
    </row>
    <row r="251" spans="1:32" ht="15.75" customHeight="1" x14ac:dyDescent="0.35">
      <c r="A251" s="107"/>
      <c r="B251" s="107"/>
      <c r="C251" s="113"/>
      <c r="D251" s="107"/>
      <c r="E251" s="114"/>
      <c r="F251" s="107"/>
      <c r="G251" s="107"/>
      <c r="H251" s="113"/>
      <c r="I251" s="107"/>
      <c r="J251" s="107"/>
      <c r="K251" s="107"/>
      <c r="L251" s="107"/>
      <c r="M251" s="107"/>
      <c r="N251" s="113"/>
      <c r="O251" s="113"/>
      <c r="P251" s="107"/>
      <c r="Q251" s="113"/>
      <c r="R251" s="118"/>
      <c r="S251" s="113"/>
      <c r="T251" s="113"/>
      <c r="U251" s="113"/>
      <c r="V251" s="113"/>
      <c r="W251" s="113"/>
      <c r="X251" s="113"/>
      <c r="Y251" s="113"/>
      <c r="Z251" s="113"/>
      <c r="AA251" s="113"/>
      <c r="AB251" s="127"/>
      <c r="AC251" s="113"/>
      <c r="AD251" s="113"/>
      <c r="AF251" s="35"/>
    </row>
    <row r="252" spans="1:32" ht="15.75" customHeight="1" x14ac:dyDescent="0.35">
      <c r="A252" s="107"/>
      <c r="B252" s="107"/>
      <c r="C252" s="113"/>
      <c r="D252" s="107"/>
      <c r="E252" s="114"/>
      <c r="F252" s="107"/>
      <c r="G252" s="107"/>
      <c r="H252" s="113"/>
      <c r="I252" s="107"/>
      <c r="J252" s="107"/>
      <c r="K252" s="107"/>
      <c r="L252" s="107"/>
      <c r="M252" s="107"/>
      <c r="N252" s="113"/>
      <c r="O252" s="113"/>
      <c r="P252" s="107"/>
      <c r="Q252" s="113"/>
      <c r="R252" s="118"/>
      <c r="S252" s="113"/>
      <c r="T252" s="113"/>
      <c r="U252" s="113"/>
      <c r="V252" s="113"/>
      <c r="W252" s="113"/>
      <c r="X252" s="113"/>
      <c r="Y252" s="113"/>
      <c r="Z252" s="113"/>
      <c r="AA252" s="113"/>
      <c r="AB252" s="127"/>
      <c r="AC252" s="113"/>
      <c r="AD252" s="113"/>
      <c r="AF252" s="35"/>
    </row>
    <row r="253" spans="1:32" ht="15.75" customHeight="1" x14ac:dyDescent="0.35">
      <c r="A253" s="107"/>
      <c r="B253" s="107"/>
      <c r="C253" s="113"/>
      <c r="D253" s="107"/>
      <c r="E253" s="114"/>
      <c r="F253" s="107"/>
      <c r="G253" s="107"/>
      <c r="H253" s="113"/>
      <c r="I253" s="107"/>
      <c r="J253" s="107"/>
      <c r="K253" s="107"/>
      <c r="L253" s="107"/>
      <c r="M253" s="107"/>
      <c r="N253" s="113"/>
      <c r="O253" s="113"/>
      <c r="P253" s="107"/>
      <c r="Q253" s="113"/>
      <c r="R253" s="118"/>
      <c r="S253" s="113"/>
      <c r="T253" s="113"/>
      <c r="U253" s="113"/>
      <c r="V253" s="113"/>
      <c r="W253" s="113"/>
      <c r="X253" s="113"/>
      <c r="Y253" s="113"/>
      <c r="Z253" s="113"/>
      <c r="AA253" s="113"/>
      <c r="AB253" s="127"/>
      <c r="AC253" s="113"/>
      <c r="AD253" s="113"/>
      <c r="AF253" s="35"/>
    </row>
    <row r="254" spans="1:32" ht="15.75" customHeight="1" x14ac:dyDescent="0.35">
      <c r="A254" s="107"/>
      <c r="B254" s="107"/>
      <c r="C254" s="113"/>
      <c r="D254" s="107"/>
      <c r="E254" s="114"/>
      <c r="F254" s="107"/>
      <c r="G254" s="107"/>
      <c r="H254" s="113"/>
      <c r="I254" s="107"/>
      <c r="J254" s="107"/>
      <c r="K254" s="107"/>
      <c r="L254" s="107"/>
      <c r="M254" s="107"/>
      <c r="N254" s="113"/>
      <c r="O254" s="113"/>
      <c r="P254" s="107"/>
      <c r="Q254" s="113"/>
      <c r="R254" s="118"/>
      <c r="S254" s="113"/>
      <c r="T254" s="113"/>
      <c r="U254" s="113"/>
      <c r="V254" s="113"/>
      <c r="W254" s="113"/>
      <c r="X254" s="113"/>
      <c r="Y254" s="113"/>
      <c r="Z254" s="113"/>
      <c r="AA254" s="113"/>
      <c r="AB254" s="127"/>
      <c r="AC254" s="113"/>
      <c r="AD254" s="113"/>
      <c r="AF254" s="35"/>
    </row>
    <row r="255" spans="1:32" ht="15.75" customHeight="1" x14ac:dyDescent="0.35">
      <c r="A255" s="107"/>
      <c r="B255" s="107"/>
      <c r="C255" s="113"/>
      <c r="D255" s="107"/>
      <c r="E255" s="114"/>
      <c r="F255" s="107"/>
      <c r="G255" s="107"/>
      <c r="H255" s="113"/>
      <c r="I255" s="107"/>
      <c r="J255" s="107"/>
      <c r="K255" s="107"/>
      <c r="L255" s="107"/>
      <c r="M255" s="107"/>
      <c r="N255" s="113"/>
      <c r="O255" s="113"/>
      <c r="P255" s="107"/>
      <c r="Q255" s="113"/>
      <c r="R255" s="118"/>
      <c r="S255" s="113"/>
      <c r="T255" s="113"/>
      <c r="U255" s="113"/>
      <c r="V255" s="113"/>
      <c r="W255" s="113"/>
      <c r="X255" s="113"/>
      <c r="Y255" s="113"/>
      <c r="Z255" s="113"/>
      <c r="AA255" s="113"/>
      <c r="AB255" s="127"/>
      <c r="AC255" s="113"/>
      <c r="AD255" s="113"/>
      <c r="AF255" s="35"/>
    </row>
    <row r="256" spans="1:32" ht="15.75" customHeight="1" x14ac:dyDescent="0.35">
      <c r="A256" s="107"/>
      <c r="B256" s="107"/>
      <c r="C256" s="113"/>
      <c r="D256" s="107"/>
      <c r="E256" s="114"/>
      <c r="F256" s="107"/>
      <c r="G256" s="107"/>
      <c r="H256" s="113"/>
      <c r="I256" s="107"/>
      <c r="J256" s="107"/>
      <c r="K256" s="107"/>
      <c r="L256" s="107"/>
      <c r="M256" s="107"/>
      <c r="N256" s="113"/>
      <c r="O256" s="113"/>
      <c r="P256" s="107"/>
      <c r="Q256" s="113"/>
      <c r="R256" s="118"/>
      <c r="S256" s="113"/>
      <c r="T256" s="113"/>
      <c r="U256" s="113"/>
      <c r="V256" s="113"/>
      <c r="W256" s="113"/>
      <c r="X256" s="113"/>
      <c r="Y256" s="113"/>
      <c r="Z256" s="113"/>
      <c r="AA256" s="113"/>
      <c r="AB256" s="127"/>
      <c r="AC256" s="113"/>
      <c r="AD256" s="113"/>
      <c r="AF256" s="35"/>
    </row>
    <row r="257" spans="1:32" ht="15.75" customHeight="1" x14ac:dyDescent="0.35">
      <c r="A257" s="107"/>
      <c r="B257" s="107"/>
      <c r="C257" s="113"/>
      <c r="D257" s="107"/>
      <c r="E257" s="114"/>
      <c r="F257" s="107"/>
      <c r="G257" s="107"/>
      <c r="H257" s="113"/>
      <c r="I257" s="107"/>
      <c r="J257" s="107"/>
      <c r="K257" s="107"/>
      <c r="L257" s="107"/>
      <c r="M257" s="107"/>
      <c r="N257" s="113"/>
      <c r="O257" s="113"/>
      <c r="P257" s="107"/>
      <c r="Q257" s="113"/>
      <c r="R257" s="118"/>
      <c r="S257" s="113"/>
      <c r="T257" s="113"/>
      <c r="U257" s="113"/>
      <c r="V257" s="113"/>
      <c r="W257" s="113"/>
      <c r="X257" s="113"/>
      <c r="Y257" s="113"/>
      <c r="Z257" s="113"/>
      <c r="AA257" s="113"/>
      <c r="AB257" s="127"/>
      <c r="AC257" s="113"/>
      <c r="AD257" s="113"/>
      <c r="AF257" s="35"/>
    </row>
    <row r="258" spans="1:32" ht="15.75" customHeight="1" x14ac:dyDescent="0.35">
      <c r="A258" s="107"/>
      <c r="B258" s="107"/>
      <c r="C258" s="113"/>
      <c r="D258" s="107"/>
      <c r="E258" s="114"/>
      <c r="F258" s="107"/>
      <c r="G258" s="107"/>
      <c r="H258" s="113"/>
      <c r="I258" s="107"/>
      <c r="J258" s="107"/>
      <c r="K258" s="107"/>
      <c r="L258" s="107"/>
      <c r="M258" s="107"/>
      <c r="N258" s="113"/>
      <c r="O258" s="113"/>
      <c r="P258" s="107"/>
      <c r="Q258" s="113"/>
      <c r="R258" s="118"/>
      <c r="S258" s="113"/>
      <c r="T258" s="113"/>
      <c r="U258" s="113"/>
      <c r="V258" s="113"/>
      <c r="W258" s="113"/>
      <c r="X258" s="113"/>
      <c r="Y258" s="113"/>
      <c r="Z258" s="113"/>
      <c r="AA258" s="113"/>
      <c r="AB258" s="127"/>
      <c r="AC258" s="113"/>
      <c r="AD258" s="113"/>
      <c r="AF258" s="35"/>
    </row>
    <row r="259" spans="1:32" ht="15.75" customHeight="1" x14ac:dyDescent="0.35">
      <c r="A259" s="107"/>
      <c r="B259" s="107"/>
      <c r="C259" s="113"/>
      <c r="D259" s="107"/>
      <c r="E259" s="114"/>
      <c r="F259" s="107"/>
      <c r="G259" s="107"/>
      <c r="H259" s="113"/>
      <c r="I259" s="107"/>
      <c r="J259" s="107"/>
      <c r="K259" s="107"/>
      <c r="L259" s="107"/>
      <c r="M259" s="107"/>
      <c r="N259" s="113"/>
      <c r="O259" s="113"/>
      <c r="P259" s="107"/>
      <c r="Q259" s="113"/>
      <c r="R259" s="118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27"/>
      <c r="AC259" s="113"/>
      <c r="AD259" s="113"/>
      <c r="AF259" s="35"/>
    </row>
    <row r="260" spans="1:32" ht="15.75" customHeight="1" x14ac:dyDescent="0.35">
      <c r="A260" s="107"/>
      <c r="B260" s="107"/>
      <c r="C260" s="113"/>
      <c r="D260" s="107"/>
      <c r="E260" s="114"/>
      <c r="F260" s="107"/>
      <c r="G260" s="107"/>
      <c r="H260" s="113"/>
      <c r="I260" s="107"/>
      <c r="J260" s="107"/>
      <c r="K260" s="107"/>
      <c r="L260" s="107"/>
      <c r="M260" s="107"/>
      <c r="N260" s="113"/>
      <c r="O260" s="113"/>
      <c r="P260" s="107"/>
      <c r="Q260" s="113"/>
      <c r="R260" s="118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27"/>
      <c r="AC260" s="113"/>
      <c r="AD260" s="113"/>
      <c r="AF260" s="35"/>
    </row>
    <row r="261" spans="1:32" ht="15.75" customHeight="1" x14ac:dyDescent="0.35">
      <c r="A261" s="107"/>
      <c r="B261" s="107"/>
      <c r="C261" s="113"/>
      <c r="D261" s="107"/>
      <c r="E261" s="114"/>
      <c r="F261" s="107"/>
      <c r="G261" s="107"/>
      <c r="H261" s="113"/>
      <c r="I261" s="107"/>
      <c r="J261" s="107"/>
      <c r="K261" s="107"/>
      <c r="L261" s="107"/>
      <c r="M261" s="107"/>
      <c r="N261" s="113"/>
      <c r="O261" s="113"/>
      <c r="P261" s="107"/>
      <c r="Q261" s="113"/>
      <c r="R261" s="118"/>
      <c r="S261" s="113"/>
      <c r="T261" s="113"/>
      <c r="U261" s="113"/>
      <c r="V261" s="113"/>
      <c r="W261" s="113"/>
      <c r="X261" s="113"/>
      <c r="Y261" s="113"/>
      <c r="Z261" s="113"/>
      <c r="AA261" s="113"/>
      <c r="AB261" s="127"/>
      <c r="AC261" s="113"/>
      <c r="AD261" s="113"/>
      <c r="AF261" s="35"/>
    </row>
    <row r="262" spans="1:32" ht="15.75" customHeight="1" x14ac:dyDescent="0.35">
      <c r="A262" s="107"/>
      <c r="B262" s="107"/>
      <c r="C262" s="113"/>
      <c r="D262" s="107"/>
      <c r="E262" s="114"/>
      <c r="F262" s="107"/>
      <c r="G262" s="107"/>
      <c r="H262" s="113"/>
      <c r="I262" s="107"/>
      <c r="J262" s="107"/>
      <c r="K262" s="107"/>
      <c r="L262" s="107"/>
      <c r="M262" s="107"/>
      <c r="N262" s="113"/>
      <c r="O262" s="113"/>
      <c r="P262" s="107"/>
      <c r="Q262" s="113"/>
      <c r="R262" s="118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27"/>
      <c r="AC262" s="113"/>
      <c r="AD262" s="113"/>
      <c r="AF262" s="35"/>
    </row>
    <row r="263" spans="1:32" ht="15.75" customHeight="1" x14ac:dyDescent="0.35">
      <c r="A263" s="107"/>
      <c r="B263" s="107"/>
      <c r="C263" s="113"/>
      <c r="D263" s="107"/>
      <c r="E263" s="114"/>
      <c r="F263" s="107"/>
      <c r="G263" s="107"/>
      <c r="H263" s="113"/>
      <c r="I263" s="107"/>
      <c r="J263" s="107"/>
      <c r="K263" s="107"/>
      <c r="L263" s="107"/>
      <c r="M263" s="107"/>
      <c r="N263" s="113"/>
      <c r="O263" s="113"/>
      <c r="P263" s="107"/>
      <c r="Q263" s="113"/>
      <c r="R263" s="118"/>
      <c r="S263" s="113"/>
      <c r="T263" s="113"/>
      <c r="U263" s="113"/>
      <c r="V263" s="113"/>
      <c r="W263" s="113"/>
      <c r="X263" s="113"/>
      <c r="Y263" s="113"/>
      <c r="Z263" s="113"/>
      <c r="AA263" s="113"/>
      <c r="AB263" s="127"/>
      <c r="AC263" s="113"/>
      <c r="AD263" s="113"/>
      <c r="AF263" s="35"/>
    </row>
    <row r="264" spans="1:32" ht="15.75" customHeight="1" x14ac:dyDescent="0.35">
      <c r="A264" s="107"/>
      <c r="B264" s="107"/>
      <c r="C264" s="113"/>
      <c r="D264" s="107"/>
      <c r="E264" s="114"/>
      <c r="F264" s="107"/>
      <c r="G264" s="107"/>
      <c r="H264" s="113"/>
      <c r="I264" s="107"/>
      <c r="J264" s="107"/>
      <c r="K264" s="107"/>
      <c r="L264" s="107"/>
      <c r="M264" s="107"/>
      <c r="N264" s="113"/>
      <c r="O264" s="113"/>
      <c r="P264" s="107"/>
      <c r="Q264" s="113"/>
      <c r="R264" s="118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27"/>
      <c r="AC264" s="113"/>
      <c r="AD264" s="113"/>
      <c r="AF264" s="35"/>
    </row>
    <row r="265" spans="1:32" ht="15.75" customHeight="1" x14ac:dyDescent="0.35">
      <c r="A265" s="107"/>
      <c r="B265" s="107"/>
      <c r="C265" s="113"/>
      <c r="D265" s="107"/>
      <c r="E265" s="114"/>
      <c r="F265" s="107"/>
      <c r="G265" s="107"/>
      <c r="H265" s="113"/>
      <c r="I265" s="107"/>
      <c r="J265" s="107"/>
      <c r="K265" s="107"/>
      <c r="L265" s="107"/>
      <c r="M265" s="107"/>
      <c r="N265" s="113"/>
      <c r="O265" s="113"/>
      <c r="P265" s="107"/>
      <c r="Q265" s="113"/>
      <c r="R265" s="118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27"/>
      <c r="AC265" s="113"/>
      <c r="AD265" s="113"/>
      <c r="AF265" s="35"/>
    </row>
    <row r="266" spans="1:32" ht="15.75" customHeight="1" x14ac:dyDescent="0.35">
      <c r="A266" s="107"/>
      <c r="B266" s="107"/>
      <c r="C266" s="113"/>
      <c r="D266" s="107"/>
      <c r="E266" s="114"/>
      <c r="F266" s="107"/>
      <c r="G266" s="107"/>
      <c r="H266" s="113"/>
      <c r="I266" s="107"/>
      <c r="J266" s="107"/>
      <c r="K266" s="107"/>
      <c r="L266" s="107"/>
      <c r="M266" s="107"/>
      <c r="N266" s="113"/>
      <c r="O266" s="113"/>
      <c r="P266" s="107"/>
      <c r="Q266" s="113"/>
      <c r="R266" s="118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27"/>
      <c r="AC266" s="113"/>
      <c r="AD266" s="113"/>
      <c r="AF266" s="35"/>
    </row>
    <row r="267" spans="1:32" ht="15.75" customHeight="1" x14ac:dyDescent="0.35">
      <c r="A267" s="107"/>
      <c r="B267" s="107"/>
      <c r="C267" s="113"/>
      <c r="D267" s="107"/>
      <c r="E267" s="114"/>
      <c r="F267" s="107"/>
      <c r="G267" s="107"/>
      <c r="H267" s="113"/>
      <c r="I267" s="107"/>
      <c r="J267" s="107"/>
      <c r="K267" s="107"/>
      <c r="L267" s="107"/>
      <c r="M267" s="107"/>
      <c r="N267" s="113"/>
      <c r="O267" s="113"/>
      <c r="P267" s="107"/>
      <c r="Q267" s="113"/>
      <c r="R267" s="118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27"/>
      <c r="AC267" s="113"/>
      <c r="AD267" s="113"/>
      <c r="AF267" s="35"/>
    </row>
    <row r="268" spans="1:32" ht="15.75" customHeight="1" x14ac:dyDescent="0.35">
      <c r="A268" s="107"/>
      <c r="B268" s="107"/>
      <c r="C268" s="113"/>
      <c r="D268" s="107"/>
      <c r="E268" s="114"/>
      <c r="F268" s="107"/>
      <c r="G268" s="107"/>
      <c r="H268" s="113"/>
      <c r="I268" s="107"/>
      <c r="J268" s="107"/>
      <c r="K268" s="107"/>
      <c r="L268" s="107"/>
      <c r="M268" s="107"/>
      <c r="N268" s="113"/>
      <c r="O268" s="113"/>
      <c r="P268" s="107"/>
      <c r="Q268" s="113"/>
      <c r="R268" s="118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27"/>
      <c r="AC268" s="113"/>
      <c r="AD268" s="113"/>
      <c r="AF268" s="35"/>
    </row>
    <row r="269" spans="1:32" ht="15.75" customHeight="1" x14ac:dyDescent="0.35">
      <c r="A269" s="107"/>
      <c r="B269" s="107"/>
      <c r="C269" s="113"/>
      <c r="D269" s="107"/>
      <c r="E269" s="114"/>
      <c r="F269" s="107"/>
      <c r="G269" s="107"/>
      <c r="H269" s="113"/>
      <c r="I269" s="107"/>
      <c r="J269" s="107"/>
      <c r="K269" s="107"/>
      <c r="L269" s="107"/>
      <c r="M269" s="107"/>
      <c r="N269" s="113"/>
      <c r="O269" s="113"/>
      <c r="P269" s="107"/>
      <c r="Q269" s="113"/>
      <c r="R269" s="118"/>
      <c r="S269" s="113"/>
      <c r="T269" s="113"/>
      <c r="U269" s="113"/>
      <c r="V269" s="113"/>
      <c r="W269" s="113"/>
      <c r="X269" s="113"/>
      <c r="Y269" s="113"/>
      <c r="Z269" s="113"/>
      <c r="AA269" s="113"/>
      <c r="AB269" s="127"/>
      <c r="AC269" s="113"/>
      <c r="AD269" s="113"/>
      <c r="AF269" s="35"/>
    </row>
    <row r="270" spans="1:32" ht="15.75" customHeight="1" x14ac:dyDescent="0.35">
      <c r="A270" s="107"/>
      <c r="B270" s="107"/>
      <c r="C270" s="113"/>
      <c r="D270" s="107"/>
      <c r="E270" s="114"/>
      <c r="F270" s="107"/>
      <c r="G270" s="107"/>
      <c r="H270" s="113"/>
      <c r="I270" s="107"/>
      <c r="J270" s="107"/>
      <c r="K270" s="107"/>
      <c r="L270" s="107"/>
      <c r="M270" s="107"/>
      <c r="N270" s="113"/>
      <c r="O270" s="113"/>
      <c r="P270" s="107"/>
      <c r="Q270" s="113"/>
      <c r="R270" s="118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27"/>
      <c r="AC270" s="113"/>
      <c r="AD270" s="113"/>
      <c r="AF270" s="35"/>
    </row>
    <row r="271" spans="1:32" ht="15.75" customHeight="1" x14ac:dyDescent="0.35">
      <c r="A271" s="107"/>
      <c r="B271" s="107"/>
      <c r="C271" s="113"/>
      <c r="D271" s="107"/>
      <c r="E271" s="114"/>
      <c r="F271" s="107"/>
      <c r="G271" s="107"/>
      <c r="H271" s="113"/>
      <c r="I271" s="107"/>
      <c r="J271" s="107"/>
      <c r="K271" s="107"/>
      <c r="L271" s="107"/>
      <c r="M271" s="107"/>
      <c r="N271" s="113"/>
      <c r="O271" s="113"/>
      <c r="P271" s="107"/>
      <c r="Q271" s="113"/>
      <c r="R271" s="118"/>
      <c r="S271" s="113"/>
      <c r="T271" s="113"/>
      <c r="U271" s="113"/>
      <c r="V271" s="113"/>
      <c r="W271" s="113"/>
      <c r="X271" s="113"/>
      <c r="Y271" s="113"/>
      <c r="Z271" s="113"/>
      <c r="AA271" s="113"/>
      <c r="AB271" s="127"/>
      <c r="AC271" s="113"/>
      <c r="AD271" s="113"/>
      <c r="AF271" s="35"/>
    </row>
    <row r="272" spans="1:32" ht="15.75" customHeight="1" x14ac:dyDescent="0.35">
      <c r="A272" s="107"/>
      <c r="B272" s="107"/>
      <c r="C272" s="113"/>
      <c r="D272" s="107"/>
      <c r="E272" s="114"/>
      <c r="F272" s="107"/>
      <c r="G272" s="107"/>
      <c r="H272" s="113"/>
      <c r="I272" s="107"/>
      <c r="J272" s="107"/>
      <c r="K272" s="107"/>
      <c r="L272" s="107"/>
      <c r="M272" s="107"/>
      <c r="N272" s="113"/>
      <c r="O272" s="113"/>
      <c r="P272" s="107"/>
      <c r="Q272" s="113"/>
      <c r="R272" s="118"/>
      <c r="S272" s="113"/>
      <c r="T272" s="113"/>
      <c r="U272" s="113"/>
      <c r="V272" s="113"/>
      <c r="W272" s="113"/>
      <c r="X272" s="113"/>
      <c r="Y272" s="113"/>
      <c r="Z272" s="113"/>
      <c r="AA272" s="113"/>
      <c r="AB272" s="127"/>
      <c r="AC272" s="113"/>
      <c r="AD272" s="113"/>
      <c r="AF272" s="35"/>
    </row>
    <row r="273" spans="1:32" ht="15.75" customHeight="1" x14ac:dyDescent="0.35">
      <c r="A273" s="107"/>
      <c r="B273" s="107"/>
      <c r="C273" s="113"/>
      <c r="D273" s="107"/>
      <c r="E273" s="114"/>
      <c r="F273" s="107"/>
      <c r="G273" s="107"/>
      <c r="H273" s="113"/>
      <c r="I273" s="107"/>
      <c r="J273" s="107"/>
      <c r="K273" s="107"/>
      <c r="L273" s="107"/>
      <c r="M273" s="107"/>
      <c r="N273" s="113"/>
      <c r="O273" s="113"/>
      <c r="P273" s="107"/>
      <c r="Q273" s="113"/>
      <c r="R273" s="118"/>
      <c r="S273" s="113"/>
      <c r="T273" s="113"/>
      <c r="U273" s="113"/>
      <c r="V273" s="113"/>
      <c r="W273" s="113"/>
      <c r="X273" s="113"/>
      <c r="Y273" s="113"/>
      <c r="Z273" s="113"/>
      <c r="AA273" s="113"/>
      <c r="AB273" s="127"/>
      <c r="AC273" s="113"/>
      <c r="AD273" s="113"/>
      <c r="AF273" s="35"/>
    </row>
    <row r="274" spans="1:32" ht="15.75" customHeight="1" x14ac:dyDescent="0.35">
      <c r="A274" s="107"/>
      <c r="B274" s="107"/>
      <c r="C274" s="113"/>
      <c r="D274" s="107"/>
      <c r="E274" s="114"/>
      <c r="F274" s="107"/>
      <c r="G274" s="107"/>
      <c r="H274" s="113"/>
      <c r="I274" s="107"/>
      <c r="J274" s="107"/>
      <c r="K274" s="107"/>
      <c r="L274" s="107"/>
      <c r="M274" s="107"/>
      <c r="N274" s="113"/>
      <c r="O274" s="113"/>
      <c r="P274" s="107"/>
      <c r="Q274" s="113"/>
      <c r="R274" s="118"/>
      <c r="S274" s="113"/>
      <c r="T274" s="113"/>
      <c r="U274" s="113"/>
      <c r="V274" s="113"/>
      <c r="W274" s="113"/>
      <c r="X274" s="113"/>
      <c r="Y274" s="113"/>
      <c r="Z274" s="113"/>
      <c r="AA274" s="113"/>
      <c r="AB274" s="127"/>
      <c r="AC274" s="113"/>
      <c r="AD274" s="113"/>
      <c r="AF274" s="35"/>
    </row>
    <row r="275" spans="1:32" ht="15.75" customHeight="1" x14ac:dyDescent="0.35">
      <c r="A275" s="107"/>
      <c r="B275" s="107"/>
      <c r="C275" s="113"/>
      <c r="D275" s="107"/>
      <c r="E275" s="114"/>
      <c r="F275" s="107"/>
      <c r="G275" s="107"/>
      <c r="H275" s="113"/>
      <c r="I275" s="107"/>
      <c r="J275" s="107"/>
      <c r="K275" s="107"/>
      <c r="L275" s="107"/>
      <c r="M275" s="107"/>
      <c r="N275" s="113"/>
      <c r="O275" s="113"/>
      <c r="P275" s="107"/>
      <c r="Q275" s="113"/>
      <c r="R275" s="118"/>
      <c r="S275" s="113"/>
      <c r="T275" s="113"/>
      <c r="U275" s="113"/>
      <c r="V275" s="113"/>
      <c r="W275" s="113"/>
      <c r="X275" s="113"/>
      <c r="Y275" s="113"/>
      <c r="Z275" s="113"/>
      <c r="AA275" s="113"/>
      <c r="AB275" s="127"/>
      <c r="AC275" s="113"/>
      <c r="AD275" s="113"/>
      <c r="AF275" s="35"/>
    </row>
    <row r="276" spans="1:32" ht="15.75" customHeight="1" x14ac:dyDescent="0.35">
      <c r="A276" s="107"/>
      <c r="B276" s="107"/>
      <c r="C276" s="113"/>
      <c r="D276" s="107"/>
      <c r="E276" s="114"/>
      <c r="F276" s="107"/>
      <c r="G276" s="107"/>
      <c r="H276" s="113"/>
      <c r="I276" s="107"/>
      <c r="J276" s="107"/>
      <c r="K276" s="107"/>
      <c r="L276" s="107"/>
      <c r="M276" s="107"/>
      <c r="N276" s="113"/>
      <c r="O276" s="113"/>
      <c r="P276" s="107"/>
      <c r="Q276" s="113"/>
      <c r="R276" s="118"/>
      <c r="S276" s="113"/>
      <c r="T276" s="113"/>
      <c r="U276" s="113"/>
      <c r="V276" s="113"/>
      <c r="W276" s="113"/>
      <c r="X276" s="113"/>
      <c r="Y276" s="113"/>
      <c r="Z276" s="113"/>
      <c r="AA276" s="113"/>
      <c r="AB276" s="127"/>
      <c r="AC276" s="113"/>
      <c r="AD276" s="113"/>
      <c r="AF276" s="35"/>
    </row>
    <row r="277" spans="1:32" ht="15.75" customHeight="1" x14ac:dyDescent="0.35">
      <c r="A277" s="107"/>
      <c r="B277" s="107"/>
      <c r="C277" s="113"/>
      <c r="D277" s="107"/>
      <c r="E277" s="114"/>
      <c r="F277" s="107"/>
      <c r="G277" s="107"/>
      <c r="H277" s="113"/>
      <c r="I277" s="107"/>
      <c r="J277" s="107"/>
      <c r="K277" s="107"/>
      <c r="L277" s="107"/>
      <c r="M277" s="107"/>
      <c r="N277" s="113"/>
      <c r="O277" s="113"/>
      <c r="P277" s="107"/>
      <c r="Q277" s="113"/>
      <c r="R277" s="118"/>
      <c r="S277" s="113"/>
      <c r="T277" s="113"/>
      <c r="U277" s="113"/>
      <c r="V277" s="113"/>
      <c r="W277" s="113"/>
      <c r="X277" s="113"/>
      <c r="Y277" s="113"/>
      <c r="Z277" s="113"/>
      <c r="AA277" s="113"/>
      <c r="AB277" s="127"/>
      <c r="AC277" s="113"/>
      <c r="AD277" s="113"/>
      <c r="AF277" s="35"/>
    </row>
    <row r="278" spans="1:32" ht="15.75" customHeight="1" x14ac:dyDescent="0.35">
      <c r="A278" s="107"/>
      <c r="B278" s="107"/>
      <c r="C278" s="113"/>
      <c r="D278" s="107"/>
      <c r="E278" s="114"/>
      <c r="F278" s="107"/>
      <c r="G278" s="107"/>
      <c r="H278" s="113"/>
      <c r="I278" s="107"/>
      <c r="J278" s="107"/>
      <c r="K278" s="107"/>
      <c r="L278" s="107"/>
      <c r="M278" s="107"/>
      <c r="N278" s="113"/>
      <c r="O278" s="113"/>
      <c r="P278" s="107"/>
      <c r="Q278" s="113"/>
      <c r="R278" s="118"/>
      <c r="S278" s="113"/>
      <c r="T278" s="113"/>
      <c r="U278" s="113"/>
      <c r="V278" s="113"/>
      <c r="W278" s="113"/>
      <c r="X278" s="113"/>
      <c r="Y278" s="113"/>
      <c r="Z278" s="113"/>
      <c r="AA278" s="113"/>
      <c r="AB278" s="127"/>
      <c r="AC278" s="113"/>
      <c r="AD278" s="113"/>
      <c r="AF278" s="35"/>
    </row>
    <row r="279" spans="1:32" ht="15.75" customHeight="1" x14ac:dyDescent="0.35">
      <c r="A279" s="107"/>
      <c r="B279" s="107"/>
      <c r="C279" s="113"/>
      <c r="D279" s="107"/>
      <c r="E279" s="114"/>
      <c r="F279" s="107"/>
      <c r="G279" s="107"/>
      <c r="H279" s="113"/>
      <c r="I279" s="107"/>
      <c r="J279" s="107"/>
      <c r="K279" s="107"/>
      <c r="L279" s="107"/>
      <c r="M279" s="107"/>
      <c r="N279" s="113"/>
      <c r="O279" s="113"/>
      <c r="P279" s="107"/>
      <c r="Q279" s="113"/>
      <c r="R279" s="118"/>
      <c r="S279" s="113"/>
      <c r="T279" s="113"/>
      <c r="U279" s="113"/>
      <c r="V279" s="113"/>
      <c r="W279" s="113"/>
      <c r="X279" s="113"/>
      <c r="Y279" s="113"/>
      <c r="Z279" s="113"/>
      <c r="AA279" s="113"/>
      <c r="AB279" s="127"/>
      <c r="AC279" s="113"/>
      <c r="AD279" s="113"/>
      <c r="AF279" s="35"/>
    </row>
    <row r="280" spans="1:32" ht="15.75" customHeight="1" x14ac:dyDescent="0.35">
      <c r="A280" s="107"/>
      <c r="B280" s="107"/>
      <c r="C280" s="113"/>
      <c r="D280" s="107"/>
      <c r="E280" s="114"/>
      <c r="F280" s="107"/>
      <c r="G280" s="107"/>
      <c r="H280" s="113"/>
      <c r="I280" s="107"/>
      <c r="J280" s="107"/>
      <c r="K280" s="107"/>
      <c r="L280" s="107"/>
      <c r="M280" s="107"/>
      <c r="N280" s="113"/>
      <c r="O280" s="113"/>
      <c r="P280" s="107"/>
      <c r="Q280" s="113"/>
      <c r="R280" s="118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27"/>
      <c r="AC280" s="113"/>
      <c r="AD280" s="113"/>
      <c r="AF280" s="35"/>
    </row>
    <row r="281" spans="1:32" ht="15.75" customHeight="1" x14ac:dyDescent="0.35">
      <c r="A281" s="107"/>
      <c r="B281" s="107"/>
      <c r="C281" s="113"/>
      <c r="D281" s="107"/>
      <c r="E281" s="114"/>
      <c r="F281" s="107"/>
      <c r="G281" s="107"/>
      <c r="H281" s="113"/>
      <c r="I281" s="107"/>
      <c r="J281" s="107"/>
      <c r="K281" s="107"/>
      <c r="L281" s="107"/>
      <c r="M281" s="107"/>
      <c r="N281" s="113"/>
      <c r="O281" s="113"/>
      <c r="P281" s="107"/>
      <c r="Q281" s="113"/>
      <c r="R281" s="118"/>
      <c r="S281" s="113"/>
      <c r="T281" s="113"/>
      <c r="U281" s="113"/>
      <c r="V281" s="113"/>
      <c r="W281" s="113"/>
      <c r="X281" s="113"/>
      <c r="Y281" s="113"/>
      <c r="Z281" s="113"/>
      <c r="AA281" s="113"/>
      <c r="AB281" s="127"/>
      <c r="AC281" s="113"/>
      <c r="AD281" s="113"/>
      <c r="AF281" s="35"/>
    </row>
    <row r="282" spans="1:32" ht="15.75" customHeight="1" x14ac:dyDescent="0.35">
      <c r="A282" s="107"/>
      <c r="B282" s="107"/>
      <c r="C282" s="113"/>
      <c r="D282" s="107"/>
      <c r="E282" s="114"/>
      <c r="F282" s="107"/>
      <c r="G282" s="107"/>
      <c r="H282" s="113"/>
      <c r="I282" s="107"/>
      <c r="J282" s="107"/>
      <c r="K282" s="107"/>
      <c r="L282" s="107"/>
      <c r="M282" s="107"/>
      <c r="N282" s="113"/>
      <c r="O282" s="113"/>
      <c r="P282" s="107"/>
      <c r="Q282" s="113"/>
      <c r="R282" s="118"/>
      <c r="S282" s="113"/>
      <c r="T282" s="113"/>
      <c r="U282" s="113"/>
      <c r="V282" s="113"/>
      <c r="W282" s="113"/>
      <c r="X282" s="113"/>
      <c r="Y282" s="113"/>
      <c r="Z282" s="113"/>
      <c r="AA282" s="113"/>
      <c r="AB282" s="127"/>
      <c r="AC282" s="113"/>
      <c r="AD282" s="113"/>
      <c r="AF282" s="35"/>
    </row>
    <row r="283" spans="1:32" ht="15.75" customHeight="1" x14ac:dyDescent="0.35">
      <c r="A283" s="107"/>
      <c r="B283" s="107"/>
      <c r="C283" s="113"/>
      <c r="D283" s="107"/>
      <c r="E283" s="114"/>
      <c r="F283" s="107"/>
      <c r="G283" s="107"/>
      <c r="H283" s="113"/>
      <c r="I283" s="107"/>
      <c r="J283" s="107"/>
      <c r="K283" s="107"/>
      <c r="L283" s="107"/>
      <c r="M283" s="107"/>
      <c r="N283" s="113"/>
      <c r="O283" s="113"/>
      <c r="P283" s="107"/>
      <c r="Q283" s="113"/>
      <c r="R283" s="118"/>
      <c r="S283" s="113"/>
      <c r="T283" s="113"/>
      <c r="U283" s="113"/>
      <c r="V283" s="113"/>
      <c r="W283" s="113"/>
      <c r="X283" s="113"/>
      <c r="Y283" s="113"/>
      <c r="Z283" s="113"/>
      <c r="AA283" s="113"/>
      <c r="AB283" s="127"/>
      <c r="AC283" s="113"/>
      <c r="AD283" s="113"/>
      <c r="AF283" s="35"/>
    </row>
    <row r="284" spans="1:32" ht="15.75" customHeight="1" x14ac:dyDescent="0.35">
      <c r="A284" s="107"/>
      <c r="B284" s="107"/>
      <c r="C284" s="113"/>
      <c r="D284" s="107"/>
      <c r="E284" s="114"/>
      <c r="F284" s="107"/>
      <c r="G284" s="107"/>
      <c r="H284" s="113"/>
      <c r="I284" s="107"/>
      <c r="J284" s="107"/>
      <c r="K284" s="107"/>
      <c r="L284" s="107"/>
      <c r="M284" s="107"/>
      <c r="N284" s="113"/>
      <c r="O284" s="113"/>
      <c r="P284" s="107"/>
      <c r="Q284" s="113"/>
      <c r="R284" s="118"/>
      <c r="S284" s="113"/>
      <c r="T284" s="113"/>
      <c r="U284" s="113"/>
      <c r="V284" s="113"/>
      <c r="W284" s="113"/>
      <c r="X284" s="113"/>
      <c r="Y284" s="113"/>
      <c r="Z284" s="113"/>
      <c r="AA284" s="113"/>
      <c r="AB284" s="127"/>
      <c r="AC284" s="113"/>
      <c r="AD284" s="113"/>
      <c r="AF284" s="35"/>
    </row>
    <row r="285" spans="1:32" ht="15.75" customHeight="1" x14ac:dyDescent="0.35">
      <c r="A285" s="107"/>
      <c r="B285" s="107"/>
      <c r="C285" s="113"/>
      <c r="D285" s="107"/>
      <c r="E285" s="114"/>
      <c r="F285" s="107"/>
      <c r="G285" s="107"/>
      <c r="H285" s="113"/>
      <c r="I285" s="107"/>
      <c r="J285" s="107"/>
      <c r="K285" s="107"/>
      <c r="L285" s="107"/>
      <c r="M285" s="107"/>
      <c r="N285" s="113"/>
      <c r="O285" s="113"/>
      <c r="P285" s="107"/>
      <c r="Q285" s="113"/>
      <c r="R285" s="118"/>
      <c r="S285" s="113"/>
      <c r="T285" s="113"/>
      <c r="U285" s="113"/>
      <c r="V285" s="113"/>
      <c r="W285" s="113"/>
      <c r="X285" s="113"/>
      <c r="Y285" s="113"/>
      <c r="Z285" s="113"/>
      <c r="AA285" s="113"/>
      <c r="AB285" s="127"/>
      <c r="AC285" s="113"/>
      <c r="AD285" s="113"/>
      <c r="AF285" s="35"/>
    </row>
    <row r="286" spans="1:32" ht="15.75" customHeight="1" x14ac:dyDescent="0.35">
      <c r="A286" s="107"/>
      <c r="B286" s="107"/>
      <c r="C286" s="113"/>
      <c r="D286" s="107"/>
      <c r="E286" s="114"/>
      <c r="F286" s="107"/>
      <c r="G286" s="107"/>
      <c r="H286" s="113"/>
      <c r="I286" s="107"/>
      <c r="J286" s="107"/>
      <c r="K286" s="107"/>
      <c r="L286" s="107"/>
      <c r="M286" s="107"/>
      <c r="N286" s="113"/>
      <c r="O286" s="113"/>
      <c r="P286" s="107"/>
      <c r="Q286" s="113"/>
      <c r="R286" s="118"/>
      <c r="S286" s="113"/>
      <c r="T286" s="113"/>
      <c r="U286" s="113"/>
      <c r="V286" s="113"/>
      <c r="W286" s="113"/>
      <c r="X286" s="113"/>
      <c r="Y286" s="113"/>
      <c r="Z286" s="113"/>
      <c r="AA286" s="113"/>
      <c r="AB286" s="127"/>
      <c r="AC286" s="113"/>
      <c r="AD286" s="113"/>
      <c r="AF286" s="35"/>
    </row>
    <row r="287" spans="1:32" ht="15.75" customHeight="1" x14ac:dyDescent="0.35">
      <c r="A287" s="107"/>
      <c r="B287" s="107"/>
      <c r="C287" s="113"/>
      <c r="D287" s="107"/>
      <c r="E287" s="114"/>
      <c r="F287" s="107"/>
      <c r="G287" s="107"/>
      <c r="H287" s="113"/>
      <c r="I287" s="107"/>
      <c r="J287" s="107"/>
      <c r="K287" s="107"/>
      <c r="L287" s="107"/>
      <c r="M287" s="107"/>
      <c r="N287" s="113"/>
      <c r="O287" s="113"/>
      <c r="P287" s="107"/>
      <c r="Q287" s="113"/>
      <c r="R287" s="118"/>
      <c r="S287" s="113"/>
      <c r="T287" s="113"/>
      <c r="U287" s="113"/>
      <c r="V287" s="113"/>
      <c r="W287" s="113"/>
      <c r="X287" s="113"/>
      <c r="Y287" s="113"/>
      <c r="Z287" s="113"/>
      <c r="AA287" s="113"/>
      <c r="AB287" s="127"/>
      <c r="AC287" s="113"/>
      <c r="AD287" s="113"/>
      <c r="AF287" s="35"/>
    </row>
    <row r="288" spans="1:32" ht="15.75" customHeight="1" x14ac:dyDescent="0.35">
      <c r="A288" s="107"/>
      <c r="B288" s="107"/>
      <c r="C288" s="113"/>
      <c r="D288" s="107"/>
      <c r="E288" s="114"/>
      <c r="F288" s="107"/>
      <c r="G288" s="107"/>
      <c r="H288" s="113"/>
      <c r="I288" s="107"/>
      <c r="J288" s="107"/>
      <c r="K288" s="107"/>
      <c r="L288" s="107"/>
      <c r="M288" s="107"/>
      <c r="N288" s="113"/>
      <c r="O288" s="113"/>
      <c r="P288" s="107"/>
      <c r="Q288" s="113"/>
      <c r="R288" s="118"/>
      <c r="S288" s="113"/>
      <c r="T288" s="113"/>
      <c r="U288" s="113"/>
      <c r="V288" s="113"/>
      <c r="W288" s="113"/>
      <c r="X288" s="113"/>
      <c r="Y288" s="113"/>
      <c r="Z288" s="113"/>
      <c r="AA288" s="113"/>
      <c r="AB288" s="127"/>
      <c r="AC288" s="113"/>
      <c r="AD288" s="113"/>
      <c r="AF288" s="35"/>
    </row>
    <row r="289" spans="1:32" ht="15.75" customHeight="1" x14ac:dyDescent="0.35">
      <c r="A289" s="107"/>
      <c r="B289" s="107"/>
      <c r="C289" s="113"/>
      <c r="D289" s="107"/>
      <c r="E289" s="114"/>
      <c r="F289" s="107"/>
      <c r="G289" s="107"/>
      <c r="H289" s="113"/>
      <c r="I289" s="107"/>
      <c r="J289" s="107"/>
      <c r="K289" s="107"/>
      <c r="L289" s="107"/>
      <c r="M289" s="107"/>
      <c r="N289" s="113"/>
      <c r="O289" s="113"/>
      <c r="P289" s="107"/>
      <c r="Q289" s="113"/>
      <c r="R289" s="118"/>
      <c r="S289" s="113"/>
      <c r="T289" s="113"/>
      <c r="U289" s="113"/>
      <c r="V289" s="113"/>
      <c r="W289" s="113"/>
      <c r="X289" s="113"/>
      <c r="Y289" s="113"/>
      <c r="Z289" s="113"/>
      <c r="AA289" s="113"/>
      <c r="AB289" s="127"/>
      <c r="AC289" s="113"/>
      <c r="AD289" s="113"/>
      <c r="AF289" s="35"/>
    </row>
    <row r="290" spans="1:32" ht="15.75" customHeight="1" x14ac:dyDescent="0.35">
      <c r="A290" s="107"/>
      <c r="B290" s="107"/>
      <c r="C290" s="113"/>
      <c r="D290" s="107"/>
      <c r="E290" s="114"/>
      <c r="F290" s="107"/>
      <c r="G290" s="107"/>
      <c r="H290" s="113"/>
      <c r="I290" s="107"/>
      <c r="J290" s="107"/>
      <c r="K290" s="107"/>
      <c r="L290" s="107"/>
      <c r="M290" s="107"/>
      <c r="N290" s="113"/>
      <c r="O290" s="113"/>
      <c r="P290" s="107"/>
      <c r="Q290" s="113"/>
      <c r="R290" s="118"/>
      <c r="S290" s="113"/>
      <c r="T290" s="113"/>
      <c r="U290" s="113"/>
      <c r="V290" s="113"/>
      <c r="W290" s="113"/>
      <c r="X290" s="113"/>
      <c r="Y290" s="113"/>
      <c r="Z290" s="113"/>
      <c r="AA290" s="113"/>
      <c r="AB290" s="127"/>
      <c r="AC290" s="113"/>
      <c r="AD290" s="113"/>
      <c r="AF290" s="35"/>
    </row>
    <row r="291" spans="1:32" ht="15.75" customHeight="1" x14ac:dyDescent="0.35">
      <c r="A291" s="107"/>
      <c r="B291" s="107"/>
      <c r="C291" s="113"/>
      <c r="D291" s="107"/>
      <c r="E291" s="114"/>
      <c r="F291" s="107"/>
      <c r="G291" s="107"/>
      <c r="H291" s="113"/>
      <c r="I291" s="107"/>
      <c r="J291" s="107"/>
      <c r="K291" s="107"/>
      <c r="L291" s="107"/>
      <c r="M291" s="107"/>
      <c r="N291" s="113"/>
      <c r="O291" s="113"/>
      <c r="P291" s="107"/>
      <c r="Q291" s="113"/>
      <c r="R291" s="118"/>
      <c r="S291" s="113"/>
      <c r="T291" s="113"/>
      <c r="U291" s="113"/>
      <c r="V291" s="113"/>
      <c r="W291" s="113"/>
      <c r="X291" s="113"/>
      <c r="Y291" s="113"/>
      <c r="Z291" s="113"/>
      <c r="AA291" s="113"/>
      <c r="AB291" s="127"/>
      <c r="AC291" s="113"/>
      <c r="AD291" s="113"/>
      <c r="AF291" s="35"/>
    </row>
    <row r="292" spans="1:32" ht="15.75" customHeight="1" x14ac:dyDescent="0.35">
      <c r="A292" s="107"/>
      <c r="B292" s="107"/>
      <c r="C292" s="113"/>
      <c r="D292" s="107"/>
      <c r="E292" s="114"/>
      <c r="F292" s="107"/>
      <c r="G292" s="107"/>
      <c r="H292" s="113"/>
      <c r="I292" s="107"/>
      <c r="J292" s="107"/>
      <c r="K292" s="107"/>
      <c r="L292" s="107"/>
      <c r="M292" s="107"/>
      <c r="N292" s="113"/>
      <c r="O292" s="113"/>
      <c r="P292" s="107"/>
      <c r="Q292" s="113"/>
      <c r="R292" s="118"/>
      <c r="S292" s="113"/>
      <c r="T292" s="113"/>
      <c r="U292" s="113"/>
      <c r="V292" s="113"/>
      <c r="W292" s="113"/>
      <c r="X292" s="113"/>
      <c r="Y292" s="113"/>
      <c r="Z292" s="113"/>
      <c r="AA292" s="113"/>
      <c r="AB292" s="127"/>
      <c r="AC292" s="113"/>
      <c r="AD292" s="113"/>
      <c r="AF292" s="35"/>
    </row>
    <row r="293" spans="1:32" ht="15.75" customHeight="1" x14ac:dyDescent="0.35">
      <c r="A293" s="107"/>
      <c r="B293" s="107"/>
      <c r="C293" s="113"/>
      <c r="D293" s="107"/>
      <c r="E293" s="114"/>
      <c r="F293" s="107"/>
      <c r="G293" s="107"/>
      <c r="H293" s="113"/>
      <c r="I293" s="107"/>
      <c r="J293" s="107"/>
      <c r="K293" s="107"/>
      <c r="L293" s="107"/>
      <c r="M293" s="107"/>
      <c r="N293" s="113"/>
      <c r="O293" s="113"/>
      <c r="P293" s="107"/>
      <c r="Q293" s="113"/>
      <c r="R293" s="118"/>
      <c r="S293" s="113"/>
      <c r="T293" s="113"/>
      <c r="U293" s="113"/>
      <c r="V293" s="113"/>
      <c r="W293" s="113"/>
      <c r="X293" s="113"/>
      <c r="Y293" s="113"/>
      <c r="Z293" s="113"/>
      <c r="AA293" s="113"/>
      <c r="AB293" s="127"/>
      <c r="AC293" s="113"/>
      <c r="AD293" s="113"/>
      <c r="AF293" s="35"/>
    </row>
    <row r="294" spans="1:32" ht="15.75" customHeight="1" x14ac:dyDescent="0.35">
      <c r="A294" s="107"/>
      <c r="B294" s="107"/>
      <c r="C294" s="113"/>
      <c r="D294" s="107"/>
      <c r="E294" s="114"/>
      <c r="F294" s="107"/>
      <c r="G294" s="107"/>
      <c r="H294" s="113"/>
      <c r="I294" s="107"/>
      <c r="J294" s="107"/>
      <c r="K294" s="107"/>
      <c r="L294" s="107"/>
      <c r="M294" s="107"/>
      <c r="N294" s="113"/>
      <c r="O294" s="113"/>
      <c r="P294" s="107"/>
      <c r="Q294" s="113"/>
      <c r="R294" s="118"/>
      <c r="S294" s="113"/>
      <c r="T294" s="113"/>
      <c r="U294" s="113"/>
      <c r="V294" s="113"/>
      <c r="W294" s="113"/>
      <c r="X294" s="113"/>
      <c r="Y294" s="113"/>
      <c r="Z294" s="113"/>
      <c r="AA294" s="113"/>
      <c r="AB294" s="127"/>
      <c r="AC294" s="113"/>
      <c r="AD294" s="113"/>
      <c r="AF294" s="35"/>
    </row>
    <row r="295" spans="1:32" ht="15.75" customHeight="1" x14ac:dyDescent="0.35">
      <c r="A295" s="107"/>
      <c r="B295" s="107"/>
      <c r="C295" s="113"/>
      <c r="D295" s="107"/>
      <c r="E295" s="114"/>
      <c r="F295" s="107"/>
      <c r="G295" s="107"/>
      <c r="H295" s="113"/>
      <c r="I295" s="107"/>
      <c r="J295" s="107"/>
      <c r="K295" s="107"/>
      <c r="L295" s="107"/>
      <c r="M295" s="107"/>
      <c r="N295" s="113"/>
      <c r="O295" s="113"/>
      <c r="P295" s="107"/>
      <c r="Q295" s="113"/>
      <c r="R295" s="118"/>
      <c r="S295" s="113"/>
      <c r="T295" s="113"/>
      <c r="U295" s="113"/>
      <c r="V295" s="113"/>
      <c r="W295" s="113"/>
      <c r="X295" s="113"/>
      <c r="Y295" s="113"/>
      <c r="Z295" s="113"/>
      <c r="AA295" s="113"/>
      <c r="AB295" s="127"/>
      <c r="AC295" s="113"/>
      <c r="AD295" s="113"/>
      <c r="AF295" s="35"/>
    </row>
    <row r="296" spans="1:32" ht="15.75" customHeight="1" x14ac:dyDescent="0.35">
      <c r="A296" s="107"/>
      <c r="B296" s="107"/>
      <c r="C296" s="113"/>
      <c r="D296" s="107"/>
      <c r="E296" s="114"/>
      <c r="F296" s="107"/>
      <c r="G296" s="107"/>
      <c r="H296" s="113"/>
      <c r="I296" s="107"/>
      <c r="J296" s="107"/>
      <c r="K296" s="107"/>
      <c r="L296" s="107"/>
      <c r="M296" s="107"/>
      <c r="N296" s="113"/>
      <c r="O296" s="113"/>
      <c r="P296" s="107"/>
      <c r="Q296" s="113"/>
      <c r="R296" s="118"/>
      <c r="S296" s="113"/>
      <c r="T296" s="113"/>
      <c r="U296" s="113"/>
      <c r="V296" s="113"/>
      <c r="W296" s="113"/>
      <c r="X296" s="113"/>
      <c r="Y296" s="113"/>
      <c r="Z296" s="113"/>
      <c r="AA296" s="113"/>
      <c r="AB296" s="127"/>
      <c r="AC296" s="113"/>
      <c r="AD296" s="113"/>
      <c r="AF296" s="35"/>
    </row>
    <row r="297" spans="1:32" ht="15.75" customHeight="1" x14ac:dyDescent="0.35">
      <c r="A297" s="107"/>
      <c r="B297" s="107"/>
      <c r="C297" s="113"/>
      <c r="D297" s="107"/>
      <c r="E297" s="114"/>
      <c r="F297" s="107"/>
      <c r="G297" s="107"/>
      <c r="H297" s="113"/>
      <c r="I297" s="107"/>
      <c r="J297" s="107"/>
      <c r="K297" s="107"/>
      <c r="L297" s="107"/>
      <c r="M297" s="107"/>
      <c r="N297" s="113"/>
      <c r="O297" s="113"/>
      <c r="P297" s="107"/>
      <c r="Q297" s="113"/>
      <c r="R297" s="118"/>
      <c r="S297" s="113"/>
      <c r="T297" s="113"/>
      <c r="U297" s="113"/>
      <c r="V297" s="113"/>
      <c r="W297" s="113"/>
      <c r="X297" s="113"/>
      <c r="Y297" s="113"/>
      <c r="Z297" s="113"/>
      <c r="AA297" s="113"/>
      <c r="AB297" s="127"/>
      <c r="AC297" s="113"/>
      <c r="AD297" s="113"/>
      <c r="AF297" s="35"/>
    </row>
    <row r="298" spans="1:32" ht="15.75" customHeight="1" x14ac:dyDescent="0.35">
      <c r="A298" s="107"/>
      <c r="B298" s="107"/>
      <c r="C298" s="113"/>
      <c r="D298" s="107"/>
      <c r="E298" s="114"/>
      <c r="F298" s="107"/>
      <c r="G298" s="107"/>
      <c r="H298" s="113"/>
      <c r="I298" s="107"/>
      <c r="J298" s="107"/>
      <c r="K298" s="107"/>
      <c r="L298" s="107"/>
      <c r="M298" s="107"/>
      <c r="N298" s="113"/>
      <c r="O298" s="113"/>
      <c r="P298" s="107"/>
      <c r="Q298" s="113"/>
      <c r="R298" s="118"/>
      <c r="S298" s="113"/>
      <c r="T298" s="113"/>
      <c r="U298" s="113"/>
      <c r="V298" s="113"/>
      <c r="W298" s="113"/>
      <c r="X298" s="113"/>
      <c r="Y298" s="113"/>
      <c r="Z298" s="113"/>
      <c r="AA298" s="113"/>
      <c r="AB298" s="127"/>
      <c r="AC298" s="113"/>
      <c r="AD298" s="113"/>
      <c r="AF298" s="35"/>
    </row>
    <row r="299" spans="1:32" ht="15.75" customHeight="1" x14ac:dyDescent="0.35">
      <c r="A299" s="107"/>
      <c r="B299" s="107"/>
      <c r="C299" s="113"/>
      <c r="D299" s="107"/>
      <c r="E299" s="114"/>
      <c r="F299" s="107"/>
      <c r="G299" s="107"/>
      <c r="H299" s="113"/>
      <c r="I299" s="107"/>
      <c r="J299" s="107"/>
      <c r="K299" s="107"/>
      <c r="L299" s="107"/>
      <c r="M299" s="107"/>
      <c r="N299" s="113"/>
      <c r="O299" s="113"/>
      <c r="P299" s="107"/>
      <c r="Q299" s="113"/>
      <c r="R299" s="118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27"/>
      <c r="AC299" s="113"/>
      <c r="AD299" s="113"/>
      <c r="AF299" s="35"/>
    </row>
    <row r="300" spans="1:32" ht="15.75" customHeight="1" x14ac:dyDescent="0.35">
      <c r="A300" s="107"/>
      <c r="B300" s="107"/>
      <c r="C300" s="113"/>
      <c r="D300" s="107"/>
      <c r="E300" s="114"/>
      <c r="F300" s="107"/>
      <c r="G300" s="107"/>
      <c r="H300" s="113"/>
      <c r="I300" s="107"/>
      <c r="J300" s="107"/>
      <c r="K300" s="107"/>
      <c r="L300" s="107"/>
      <c r="M300" s="107"/>
      <c r="N300" s="113"/>
      <c r="O300" s="113"/>
      <c r="P300" s="107"/>
      <c r="Q300" s="113"/>
      <c r="R300" s="118"/>
      <c r="S300" s="113"/>
      <c r="T300" s="113"/>
      <c r="U300" s="113"/>
      <c r="V300" s="113"/>
      <c r="W300" s="113"/>
      <c r="X300" s="113"/>
      <c r="Y300" s="113"/>
      <c r="Z300" s="113"/>
      <c r="AA300" s="113"/>
      <c r="AB300" s="127"/>
      <c r="AC300" s="113"/>
      <c r="AD300" s="113"/>
      <c r="AF300" s="35"/>
    </row>
    <row r="301" spans="1:32" ht="15.75" customHeight="1" x14ac:dyDescent="0.35">
      <c r="A301" s="107"/>
      <c r="B301" s="107"/>
      <c r="C301" s="113"/>
      <c r="D301" s="107"/>
      <c r="E301" s="114"/>
      <c r="F301" s="107"/>
      <c r="G301" s="107"/>
      <c r="H301" s="113"/>
      <c r="I301" s="107"/>
      <c r="J301" s="107"/>
      <c r="K301" s="107"/>
      <c r="L301" s="107"/>
      <c r="M301" s="107"/>
      <c r="N301" s="113"/>
      <c r="O301" s="113"/>
      <c r="P301" s="107"/>
      <c r="Q301" s="113"/>
      <c r="R301" s="118"/>
      <c r="S301" s="113"/>
      <c r="T301" s="113"/>
      <c r="U301" s="113"/>
      <c r="V301" s="113"/>
      <c r="W301" s="113"/>
      <c r="X301" s="113"/>
      <c r="Y301" s="113"/>
      <c r="Z301" s="113"/>
      <c r="AA301" s="113"/>
      <c r="AB301" s="127"/>
      <c r="AC301" s="113"/>
      <c r="AD301" s="113"/>
      <c r="AF301" s="35"/>
    </row>
    <row r="302" spans="1:32" ht="15.75" customHeight="1" x14ac:dyDescent="0.35">
      <c r="A302" s="107"/>
      <c r="B302" s="107"/>
      <c r="C302" s="113"/>
      <c r="D302" s="107"/>
      <c r="E302" s="114"/>
      <c r="F302" s="107"/>
      <c r="G302" s="107"/>
      <c r="H302" s="113"/>
      <c r="I302" s="107"/>
      <c r="J302" s="107"/>
      <c r="K302" s="107"/>
      <c r="L302" s="107"/>
      <c r="M302" s="107"/>
      <c r="N302" s="113"/>
      <c r="O302" s="113"/>
      <c r="P302" s="107"/>
      <c r="Q302" s="113"/>
      <c r="R302" s="118"/>
      <c r="S302" s="113"/>
      <c r="T302" s="113"/>
      <c r="U302" s="113"/>
      <c r="V302" s="113"/>
      <c r="W302" s="113"/>
      <c r="X302" s="113"/>
      <c r="Y302" s="113"/>
      <c r="Z302" s="113"/>
      <c r="AA302" s="113"/>
      <c r="AB302" s="127"/>
      <c r="AC302" s="113"/>
      <c r="AD302" s="113"/>
      <c r="AF302" s="35"/>
    </row>
    <row r="303" spans="1:32" ht="15.75" customHeight="1" x14ac:dyDescent="0.35">
      <c r="A303" s="107"/>
      <c r="B303" s="107"/>
      <c r="C303" s="113"/>
      <c r="D303" s="107"/>
      <c r="E303" s="114"/>
      <c r="F303" s="107"/>
      <c r="G303" s="107"/>
      <c r="H303" s="113"/>
      <c r="I303" s="107"/>
      <c r="J303" s="107"/>
      <c r="K303" s="107"/>
      <c r="L303" s="107"/>
      <c r="M303" s="107"/>
      <c r="N303" s="113"/>
      <c r="O303" s="113"/>
      <c r="P303" s="107"/>
      <c r="Q303" s="113"/>
      <c r="R303" s="118"/>
      <c r="S303" s="113"/>
      <c r="T303" s="113"/>
      <c r="U303" s="113"/>
      <c r="V303" s="113"/>
      <c r="W303" s="113"/>
      <c r="X303" s="113"/>
      <c r="Y303" s="113"/>
      <c r="Z303" s="113"/>
      <c r="AA303" s="113"/>
      <c r="AB303" s="127"/>
      <c r="AC303" s="113"/>
      <c r="AD303" s="113"/>
      <c r="AF303" s="35"/>
    </row>
    <row r="304" spans="1:32" ht="15.75" customHeight="1" x14ac:dyDescent="0.35">
      <c r="A304" s="107"/>
      <c r="B304" s="107"/>
      <c r="C304" s="113"/>
      <c r="D304" s="107"/>
      <c r="E304" s="114"/>
      <c r="F304" s="107"/>
      <c r="G304" s="107"/>
      <c r="H304" s="113"/>
      <c r="I304" s="107"/>
      <c r="J304" s="107"/>
      <c r="K304" s="107"/>
      <c r="L304" s="107"/>
      <c r="M304" s="107"/>
      <c r="N304" s="113"/>
      <c r="O304" s="113"/>
      <c r="P304" s="107"/>
      <c r="Q304" s="113"/>
      <c r="R304" s="118"/>
      <c r="S304" s="113"/>
      <c r="T304" s="113"/>
      <c r="U304" s="113"/>
      <c r="V304" s="113"/>
      <c r="W304" s="113"/>
      <c r="X304" s="113"/>
      <c r="Y304" s="113"/>
      <c r="Z304" s="113"/>
      <c r="AA304" s="113"/>
      <c r="AB304" s="127"/>
      <c r="AC304" s="113"/>
      <c r="AD304" s="113"/>
      <c r="AF304" s="35"/>
    </row>
    <row r="305" spans="1:32" ht="15.75" customHeight="1" x14ac:dyDescent="0.35">
      <c r="A305" s="107"/>
      <c r="B305" s="107"/>
      <c r="C305" s="113"/>
      <c r="D305" s="107"/>
      <c r="E305" s="114"/>
      <c r="F305" s="107"/>
      <c r="G305" s="107"/>
      <c r="H305" s="113"/>
      <c r="I305" s="107"/>
      <c r="J305" s="107"/>
      <c r="K305" s="107"/>
      <c r="L305" s="107"/>
      <c r="M305" s="107"/>
      <c r="N305" s="113"/>
      <c r="O305" s="113"/>
      <c r="P305" s="107"/>
      <c r="Q305" s="113"/>
      <c r="R305" s="118"/>
      <c r="S305" s="113"/>
      <c r="T305" s="113"/>
      <c r="U305" s="113"/>
      <c r="V305" s="113"/>
      <c r="W305" s="113"/>
      <c r="X305" s="113"/>
      <c r="Y305" s="113"/>
      <c r="Z305" s="113"/>
      <c r="AA305" s="113"/>
      <c r="AB305" s="127"/>
      <c r="AC305" s="113"/>
      <c r="AD305" s="113"/>
      <c r="AF305" s="35"/>
    </row>
    <row r="306" spans="1:32" ht="15.75" customHeight="1" x14ac:dyDescent="0.35">
      <c r="A306" s="107"/>
      <c r="B306" s="107"/>
      <c r="C306" s="113"/>
      <c r="D306" s="107"/>
      <c r="E306" s="114"/>
      <c r="F306" s="107"/>
      <c r="G306" s="107"/>
      <c r="H306" s="113"/>
      <c r="I306" s="107"/>
      <c r="J306" s="107"/>
      <c r="K306" s="107"/>
      <c r="L306" s="107"/>
      <c r="M306" s="107"/>
      <c r="N306" s="113"/>
      <c r="O306" s="113"/>
      <c r="P306" s="107"/>
      <c r="Q306" s="113"/>
      <c r="R306" s="118"/>
      <c r="S306" s="113"/>
      <c r="T306" s="113"/>
      <c r="U306" s="113"/>
      <c r="V306" s="113"/>
      <c r="W306" s="113"/>
      <c r="X306" s="113"/>
      <c r="Y306" s="113"/>
      <c r="Z306" s="113"/>
      <c r="AA306" s="113"/>
      <c r="AB306" s="127"/>
      <c r="AC306" s="113"/>
      <c r="AD306" s="113"/>
      <c r="AF306" s="35"/>
    </row>
    <row r="307" spans="1:32" ht="15.75" customHeight="1" x14ac:dyDescent="0.35">
      <c r="A307" s="107"/>
      <c r="B307" s="107"/>
      <c r="C307" s="113"/>
      <c r="D307" s="107"/>
      <c r="E307" s="114"/>
      <c r="F307" s="107"/>
      <c r="G307" s="107"/>
      <c r="H307" s="113"/>
      <c r="I307" s="107"/>
      <c r="J307" s="107"/>
      <c r="K307" s="107"/>
      <c r="L307" s="107"/>
      <c r="M307" s="107"/>
      <c r="N307" s="113"/>
      <c r="O307" s="113"/>
      <c r="P307" s="107"/>
      <c r="Q307" s="113"/>
      <c r="R307" s="118"/>
      <c r="S307" s="113"/>
      <c r="T307" s="113"/>
      <c r="U307" s="113"/>
      <c r="V307" s="113"/>
      <c r="W307" s="113"/>
      <c r="X307" s="113"/>
      <c r="Y307" s="113"/>
      <c r="Z307" s="113"/>
      <c r="AA307" s="113"/>
      <c r="AB307" s="127"/>
      <c r="AC307" s="113"/>
      <c r="AD307" s="113"/>
      <c r="AF307" s="35"/>
    </row>
    <row r="308" spans="1:32" ht="15.75" customHeight="1" x14ac:dyDescent="0.35">
      <c r="A308" s="107"/>
      <c r="B308" s="107"/>
      <c r="C308" s="113"/>
      <c r="D308" s="107"/>
      <c r="E308" s="114"/>
      <c r="F308" s="107"/>
      <c r="G308" s="107"/>
      <c r="H308" s="113"/>
      <c r="I308" s="107"/>
      <c r="J308" s="107"/>
      <c r="K308" s="107"/>
      <c r="L308" s="107"/>
      <c r="M308" s="107"/>
      <c r="N308" s="113"/>
      <c r="O308" s="113"/>
      <c r="P308" s="107"/>
      <c r="Q308" s="113"/>
      <c r="R308" s="118"/>
      <c r="S308" s="113"/>
      <c r="T308" s="113"/>
      <c r="U308" s="113"/>
      <c r="V308" s="113"/>
      <c r="W308" s="113"/>
      <c r="X308" s="113"/>
      <c r="Y308" s="113"/>
      <c r="Z308" s="113"/>
      <c r="AA308" s="113"/>
      <c r="AB308" s="127"/>
      <c r="AC308" s="113"/>
      <c r="AD308" s="113"/>
      <c r="AF308" s="35"/>
    </row>
    <row r="309" spans="1:32" ht="15.75" customHeight="1" x14ac:dyDescent="0.35">
      <c r="A309" s="107"/>
      <c r="B309" s="107"/>
      <c r="C309" s="113"/>
      <c r="D309" s="107"/>
      <c r="E309" s="114"/>
      <c r="F309" s="107"/>
      <c r="G309" s="107"/>
      <c r="H309" s="113"/>
      <c r="I309" s="107"/>
      <c r="J309" s="107"/>
      <c r="K309" s="107"/>
      <c r="L309" s="107"/>
      <c r="M309" s="107"/>
      <c r="N309" s="113"/>
      <c r="O309" s="113"/>
      <c r="P309" s="107"/>
      <c r="Q309" s="113"/>
      <c r="R309" s="118"/>
      <c r="S309" s="113"/>
      <c r="T309" s="113"/>
      <c r="U309" s="113"/>
      <c r="V309" s="113"/>
      <c r="W309" s="113"/>
      <c r="X309" s="113"/>
      <c r="Y309" s="113"/>
      <c r="Z309" s="113"/>
      <c r="AA309" s="113"/>
      <c r="AB309" s="127"/>
      <c r="AC309" s="113"/>
      <c r="AD309" s="113"/>
      <c r="AF309" s="35"/>
    </row>
    <row r="310" spans="1:32" ht="15.75" customHeight="1" x14ac:dyDescent="0.35">
      <c r="A310" s="107"/>
      <c r="B310" s="107"/>
      <c r="C310" s="113"/>
      <c r="D310" s="107"/>
      <c r="E310" s="114"/>
      <c r="F310" s="107"/>
      <c r="G310" s="107"/>
      <c r="H310" s="113"/>
      <c r="I310" s="107"/>
      <c r="J310" s="107"/>
      <c r="K310" s="107"/>
      <c r="L310" s="107"/>
      <c r="M310" s="107"/>
      <c r="N310" s="113"/>
      <c r="O310" s="113"/>
      <c r="P310" s="107"/>
      <c r="Q310" s="113"/>
      <c r="R310" s="118"/>
      <c r="S310" s="113"/>
      <c r="T310" s="113"/>
      <c r="U310" s="113"/>
      <c r="V310" s="113"/>
      <c r="W310" s="113"/>
      <c r="X310" s="113"/>
      <c r="Y310" s="113"/>
      <c r="Z310" s="113"/>
      <c r="AA310" s="113"/>
      <c r="AB310" s="127"/>
      <c r="AC310" s="113"/>
      <c r="AD310" s="113"/>
      <c r="AF310" s="35"/>
    </row>
    <row r="311" spans="1:32" ht="15.75" customHeight="1" x14ac:dyDescent="0.35">
      <c r="A311" s="107"/>
      <c r="B311" s="107"/>
      <c r="C311" s="113"/>
      <c r="D311" s="107"/>
      <c r="E311" s="114"/>
      <c r="F311" s="107"/>
      <c r="G311" s="107"/>
      <c r="H311" s="113"/>
      <c r="I311" s="107"/>
      <c r="J311" s="107"/>
      <c r="K311" s="107"/>
      <c r="L311" s="107"/>
      <c r="M311" s="107"/>
      <c r="N311" s="113"/>
      <c r="O311" s="113"/>
      <c r="P311" s="107"/>
      <c r="Q311" s="113"/>
      <c r="R311" s="118"/>
      <c r="S311" s="113"/>
      <c r="T311" s="113"/>
      <c r="U311" s="113"/>
      <c r="V311" s="113"/>
      <c r="W311" s="113"/>
      <c r="X311" s="113"/>
      <c r="Y311" s="113"/>
      <c r="Z311" s="113"/>
      <c r="AA311" s="113"/>
      <c r="AB311" s="127"/>
      <c r="AC311" s="113"/>
      <c r="AD311" s="113"/>
      <c r="AF311" s="35"/>
    </row>
    <row r="312" spans="1:32" ht="15.75" customHeight="1" x14ac:dyDescent="0.35">
      <c r="A312" s="107"/>
      <c r="B312" s="107"/>
      <c r="C312" s="113"/>
      <c r="D312" s="107"/>
      <c r="E312" s="114"/>
      <c r="F312" s="107"/>
      <c r="G312" s="107"/>
      <c r="H312" s="113"/>
      <c r="I312" s="107"/>
      <c r="J312" s="107"/>
      <c r="K312" s="107"/>
      <c r="L312" s="107"/>
      <c r="M312" s="107"/>
      <c r="N312" s="113"/>
      <c r="O312" s="113"/>
      <c r="P312" s="107"/>
      <c r="Q312" s="113"/>
      <c r="R312" s="118"/>
      <c r="S312" s="113"/>
      <c r="T312" s="113"/>
      <c r="U312" s="113"/>
      <c r="V312" s="113"/>
      <c r="W312" s="113"/>
      <c r="X312" s="113"/>
      <c r="Y312" s="113"/>
      <c r="Z312" s="113"/>
      <c r="AA312" s="113"/>
      <c r="AB312" s="127"/>
      <c r="AC312" s="113"/>
      <c r="AD312" s="113"/>
      <c r="AF312" s="35"/>
    </row>
    <row r="313" spans="1:32" ht="15.75" customHeight="1" x14ac:dyDescent="0.35">
      <c r="A313" s="107"/>
      <c r="B313" s="107"/>
      <c r="C313" s="113"/>
      <c r="D313" s="107"/>
      <c r="E313" s="114"/>
      <c r="F313" s="107"/>
      <c r="G313" s="107"/>
      <c r="H313" s="113"/>
      <c r="I313" s="107"/>
      <c r="J313" s="107"/>
      <c r="K313" s="107"/>
      <c r="L313" s="107"/>
      <c r="M313" s="107"/>
      <c r="N313" s="113"/>
      <c r="O313" s="113"/>
      <c r="P313" s="107"/>
      <c r="Q313" s="113"/>
      <c r="R313" s="118"/>
      <c r="S313" s="113"/>
      <c r="T313" s="113"/>
      <c r="U313" s="113"/>
      <c r="V313" s="113"/>
      <c r="W313" s="113"/>
      <c r="X313" s="113"/>
      <c r="Y313" s="113"/>
      <c r="Z313" s="113"/>
      <c r="AA313" s="113"/>
      <c r="AB313" s="127"/>
      <c r="AC313" s="113"/>
      <c r="AD313" s="113"/>
      <c r="AF313" s="35"/>
    </row>
    <row r="314" spans="1:32" ht="15.75" customHeight="1" x14ac:dyDescent="0.35">
      <c r="A314" s="107"/>
      <c r="B314" s="107"/>
      <c r="C314" s="113"/>
      <c r="D314" s="107"/>
      <c r="E314" s="114"/>
      <c r="F314" s="107"/>
      <c r="G314" s="107"/>
      <c r="H314" s="113"/>
      <c r="I314" s="107"/>
      <c r="J314" s="107"/>
      <c r="K314" s="107"/>
      <c r="L314" s="107"/>
      <c r="M314" s="107"/>
      <c r="N314" s="113"/>
      <c r="O314" s="113"/>
      <c r="P314" s="107"/>
      <c r="Q314" s="113"/>
      <c r="R314" s="118"/>
      <c r="S314" s="113"/>
      <c r="T314" s="113"/>
      <c r="U314" s="113"/>
      <c r="V314" s="113"/>
      <c r="W314" s="113"/>
      <c r="X314" s="113"/>
      <c r="Y314" s="113"/>
      <c r="Z314" s="113"/>
      <c r="AA314" s="113"/>
      <c r="AB314" s="127"/>
      <c r="AC314" s="113"/>
      <c r="AD314" s="113"/>
      <c r="AF314" s="35"/>
    </row>
    <row r="315" spans="1:32" ht="15.75" customHeight="1" x14ac:dyDescent="0.35">
      <c r="A315" s="107"/>
      <c r="B315" s="107"/>
      <c r="C315" s="113"/>
      <c r="D315" s="107"/>
      <c r="E315" s="114"/>
      <c r="F315" s="107"/>
      <c r="G315" s="107"/>
      <c r="H315" s="113"/>
      <c r="I315" s="107"/>
      <c r="J315" s="107"/>
      <c r="K315" s="107"/>
      <c r="L315" s="107"/>
      <c r="M315" s="107"/>
      <c r="N315" s="113"/>
      <c r="O315" s="113"/>
      <c r="P315" s="107"/>
      <c r="Q315" s="113"/>
      <c r="R315" s="118"/>
      <c r="S315" s="113"/>
      <c r="T315" s="113"/>
      <c r="U315" s="113"/>
      <c r="V315" s="113"/>
      <c r="W315" s="113"/>
      <c r="X315" s="113"/>
      <c r="Y315" s="113"/>
      <c r="Z315" s="113"/>
      <c r="AA315" s="113"/>
      <c r="AB315" s="127"/>
      <c r="AC315" s="113"/>
      <c r="AD315" s="113"/>
      <c r="AF315" s="35"/>
    </row>
    <row r="316" spans="1:32" ht="15.75" customHeight="1" x14ac:dyDescent="0.35">
      <c r="A316" s="107"/>
      <c r="B316" s="107"/>
      <c r="C316" s="113"/>
      <c r="D316" s="107"/>
      <c r="E316" s="114"/>
      <c r="F316" s="107"/>
      <c r="G316" s="107"/>
      <c r="H316" s="113"/>
      <c r="I316" s="107"/>
      <c r="J316" s="107"/>
      <c r="K316" s="107"/>
      <c r="L316" s="107"/>
      <c r="M316" s="107"/>
      <c r="N316" s="113"/>
      <c r="O316" s="113"/>
      <c r="P316" s="107"/>
      <c r="Q316" s="113"/>
      <c r="R316" s="118"/>
      <c r="S316" s="113"/>
      <c r="T316" s="113"/>
      <c r="U316" s="113"/>
      <c r="V316" s="113"/>
      <c r="W316" s="113"/>
      <c r="X316" s="113"/>
      <c r="Y316" s="113"/>
      <c r="Z316" s="113"/>
      <c r="AA316" s="113"/>
      <c r="AB316" s="127"/>
      <c r="AC316" s="113"/>
      <c r="AD316" s="113"/>
      <c r="AF316" s="35"/>
    </row>
    <row r="317" spans="1:32" ht="15.75" customHeight="1" x14ac:dyDescent="0.35">
      <c r="A317" s="107"/>
      <c r="B317" s="107"/>
      <c r="C317" s="113"/>
      <c r="D317" s="107"/>
      <c r="E317" s="114"/>
      <c r="F317" s="107"/>
      <c r="G317" s="107"/>
      <c r="H317" s="113"/>
      <c r="I317" s="107"/>
      <c r="J317" s="107"/>
      <c r="K317" s="107"/>
      <c r="L317" s="107"/>
      <c r="M317" s="107"/>
      <c r="N317" s="113"/>
      <c r="O317" s="113"/>
      <c r="P317" s="107"/>
      <c r="Q317" s="113"/>
      <c r="R317" s="118"/>
      <c r="S317" s="113"/>
      <c r="T317" s="113"/>
      <c r="U317" s="113"/>
      <c r="V317" s="113"/>
      <c r="W317" s="113"/>
      <c r="X317" s="113"/>
      <c r="Y317" s="113"/>
      <c r="Z317" s="113"/>
      <c r="AA317" s="113"/>
      <c r="AB317" s="127"/>
      <c r="AC317" s="113"/>
      <c r="AD317" s="113"/>
      <c r="AF317" s="35"/>
    </row>
    <row r="318" spans="1:32" ht="15.75" customHeight="1" x14ac:dyDescent="0.35">
      <c r="A318" s="107"/>
      <c r="B318" s="107"/>
      <c r="C318" s="113"/>
      <c r="D318" s="107"/>
      <c r="E318" s="114"/>
      <c r="F318" s="107"/>
      <c r="G318" s="107"/>
      <c r="H318" s="113"/>
      <c r="I318" s="107"/>
      <c r="J318" s="107"/>
      <c r="K318" s="107"/>
      <c r="L318" s="107"/>
      <c r="M318" s="107"/>
      <c r="N318" s="113"/>
      <c r="O318" s="113"/>
      <c r="P318" s="107"/>
      <c r="Q318" s="113"/>
      <c r="R318" s="118"/>
      <c r="S318" s="113"/>
      <c r="T318" s="113"/>
      <c r="U318" s="113"/>
      <c r="V318" s="113"/>
      <c r="W318" s="113"/>
      <c r="X318" s="113"/>
      <c r="Y318" s="113"/>
      <c r="Z318" s="113"/>
      <c r="AA318" s="113"/>
      <c r="AB318" s="127"/>
      <c r="AC318" s="113"/>
      <c r="AD318" s="113"/>
      <c r="AF318" s="35"/>
    </row>
    <row r="319" spans="1:32" ht="15.75" customHeight="1" x14ac:dyDescent="0.35">
      <c r="A319" s="107"/>
      <c r="B319" s="107"/>
      <c r="C319" s="113"/>
      <c r="D319" s="107"/>
      <c r="E319" s="114"/>
      <c r="F319" s="107"/>
      <c r="G319" s="107"/>
      <c r="H319" s="113"/>
      <c r="I319" s="107"/>
      <c r="J319" s="107"/>
      <c r="K319" s="107"/>
      <c r="L319" s="107"/>
      <c r="M319" s="107"/>
      <c r="N319" s="113"/>
      <c r="O319" s="113"/>
      <c r="P319" s="107"/>
      <c r="Q319" s="113"/>
      <c r="R319" s="118"/>
      <c r="S319" s="113"/>
      <c r="T319" s="113"/>
      <c r="U319" s="113"/>
      <c r="V319" s="113"/>
      <c r="W319" s="113"/>
      <c r="X319" s="113"/>
      <c r="Y319" s="113"/>
      <c r="Z319" s="113"/>
      <c r="AA319" s="113"/>
      <c r="AB319" s="127"/>
      <c r="AC319" s="113"/>
      <c r="AD319" s="113"/>
      <c r="AF319" s="35"/>
    </row>
    <row r="320" spans="1:32" ht="15.75" customHeight="1" x14ac:dyDescent="0.35">
      <c r="A320" s="107"/>
      <c r="B320" s="107"/>
      <c r="C320" s="113"/>
      <c r="D320" s="107"/>
      <c r="E320" s="114"/>
      <c r="F320" s="107"/>
      <c r="G320" s="107"/>
      <c r="H320" s="113"/>
      <c r="I320" s="107"/>
      <c r="J320" s="107"/>
      <c r="K320" s="107"/>
      <c r="L320" s="107"/>
      <c r="M320" s="107"/>
      <c r="N320" s="113"/>
      <c r="O320" s="113"/>
      <c r="P320" s="107"/>
      <c r="Q320" s="113"/>
      <c r="R320" s="118"/>
      <c r="S320" s="113"/>
      <c r="T320" s="113"/>
      <c r="U320" s="113"/>
      <c r="V320" s="113"/>
      <c r="W320" s="113"/>
      <c r="X320" s="113"/>
      <c r="Y320" s="113"/>
      <c r="Z320" s="113"/>
      <c r="AA320" s="113"/>
      <c r="AB320" s="127"/>
      <c r="AC320" s="113"/>
      <c r="AD320" s="113"/>
      <c r="AF320" s="35"/>
    </row>
    <row r="321" spans="1:32" ht="15.75" customHeight="1" x14ac:dyDescent="0.35">
      <c r="A321" s="107"/>
      <c r="B321" s="107"/>
      <c r="C321" s="113"/>
      <c r="D321" s="107"/>
      <c r="E321" s="114"/>
      <c r="F321" s="107"/>
      <c r="G321" s="107"/>
      <c r="H321" s="113"/>
      <c r="I321" s="107"/>
      <c r="J321" s="107"/>
      <c r="K321" s="107"/>
      <c r="L321" s="107"/>
      <c r="M321" s="107"/>
      <c r="N321" s="113"/>
      <c r="O321" s="113"/>
      <c r="P321" s="107"/>
      <c r="Q321" s="113"/>
      <c r="R321" s="118"/>
      <c r="S321" s="113"/>
      <c r="T321" s="113"/>
      <c r="U321" s="113"/>
      <c r="V321" s="113"/>
      <c r="W321" s="113"/>
      <c r="X321" s="113"/>
      <c r="Y321" s="113"/>
      <c r="Z321" s="113"/>
      <c r="AA321" s="113"/>
      <c r="AB321" s="127"/>
      <c r="AC321" s="113"/>
      <c r="AD321" s="113"/>
      <c r="AF321" s="35"/>
    </row>
    <row r="322" spans="1:32" ht="15.75" customHeight="1" x14ac:dyDescent="0.35">
      <c r="A322" s="107"/>
      <c r="B322" s="107"/>
      <c r="C322" s="113"/>
      <c r="D322" s="107"/>
      <c r="E322" s="114"/>
      <c r="F322" s="107"/>
      <c r="G322" s="107"/>
      <c r="H322" s="113"/>
      <c r="I322" s="107"/>
      <c r="J322" s="107"/>
      <c r="K322" s="107"/>
      <c r="L322" s="107"/>
      <c r="M322" s="107"/>
      <c r="N322" s="113"/>
      <c r="O322" s="113"/>
      <c r="P322" s="107"/>
      <c r="Q322" s="113"/>
      <c r="R322" s="118"/>
      <c r="S322" s="113"/>
      <c r="T322" s="113"/>
      <c r="U322" s="113"/>
      <c r="V322" s="113"/>
      <c r="W322" s="113"/>
      <c r="X322" s="113"/>
      <c r="Y322" s="113"/>
      <c r="Z322" s="113"/>
      <c r="AA322" s="113"/>
      <c r="AB322" s="127"/>
      <c r="AC322" s="113"/>
      <c r="AD322" s="113"/>
      <c r="AF322" s="35"/>
    </row>
    <row r="323" spans="1:32" ht="15.75" customHeight="1" x14ac:dyDescent="0.35">
      <c r="A323" s="107"/>
      <c r="B323" s="107"/>
      <c r="C323" s="113"/>
      <c r="D323" s="107"/>
      <c r="E323" s="114"/>
      <c r="F323" s="107"/>
      <c r="G323" s="107"/>
      <c r="H323" s="113"/>
      <c r="I323" s="107"/>
      <c r="J323" s="107"/>
      <c r="K323" s="107"/>
      <c r="L323" s="107"/>
      <c r="M323" s="107"/>
      <c r="N323" s="113"/>
      <c r="O323" s="113"/>
      <c r="P323" s="107"/>
      <c r="Q323" s="113"/>
      <c r="R323" s="118"/>
      <c r="S323" s="113"/>
      <c r="T323" s="113"/>
      <c r="U323" s="113"/>
      <c r="V323" s="113"/>
      <c r="W323" s="113"/>
      <c r="X323" s="113"/>
      <c r="Y323" s="113"/>
      <c r="Z323" s="113"/>
      <c r="AA323" s="113"/>
      <c r="AB323" s="127"/>
      <c r="AC323" s="113"/>
      <c r="AD323" s="113"/>
      <c r="AF323" s="35"/>
    </row>
    <row r="324" spans="1:32" ht="15.75" customHeight="1" x14ac:dyDescent="0.35">
      <c r="A324" s="107"/>
      <c r="B324" s="107"/>
      <c r="C324" s="113"/>
      <c r="D324" s="107"/>
      <c r="E324" s="114"/>
      <c r="F324" s="107"/>
      <c r="G324" s="107"/>
      <c r="H324" s="113"/>
      <c r="I324" s="107"/>
      <c r="J324" s="107"/>
      <c r="K324" s="107"/>
      <c r="L324" s="107"/>
      <c r="M324" s="107"/>
      <c r="N324" s="113"/>
      <c r="O324" s="113"/>
      <c r="P324" s="107"/>
      <c r="Q324" s="113"/>
      <c r="R324" s="118"/>
      <c r="S324" s="113"/>
      <c r="T324" s="113"/>
      <c r="U324" s="113"/>
      <c r="V324" s="113"/>
      <c r="W324" s="113"/>
      <c r="X324" s="113"/>
      <c r="Y324" s="113"/>
      <c r="Z324" s="113"/>
      <c r="AA324" s="113"/>
      <c r="AB324" s="127"/>
      <c r="AC324" s="113"/>
      <c r="AD324" s="113"/>
      <c r="AF324" s="35"/>
    </row>
    <row r="325" spans="1:32" ht="15.75" customHeight="1" x14ac:dyDescent="0.35">
      <c r="A325" s="107"/>
      <c r="B325" s="107"/>
      <c r="C325" s="113"/>
      <c r="D325" s="107"/>
      <c r="E325" s="114"/>
      <c r="F325" s="107"/>
      <c r="G325" s="107"/>
      <c r="H325" s="113"/>
      <c r="I325" s="107"/>
      <c r="J325" s="35"/>
      <c r="K325" s="35"/>
      <c r="L325" s="35"/>
      <c r="M325" s="35"/>
      <c r="P325" s="107"/>
      <c r="Q325" s="113"/>
      <c r="R325" s="118"/>
      <c r="S325" s="113"/>
      <c r="T325" s="113"/>
      <c r="U325" s="113"/>
      <c r="V325" s="113"/>
      <c r="W325" s="113"/>
      <c r="X325" s="113"/>
      <c r="Y325" s="113"/>
      <c r="Z325" s="113"/>
      <c r="AA325" s="113"/>
      <c r="AB325" s="127"/>
      <c r="AC325" s="113"/>
      <c r="AD325" s="113"/>
      <c r="AF325" s="35"/>
    </row>
    <row r="326" spans="1:32" ht="15.75" customHeight="1" x14ac:dyDescent="0.35">
      <c r="A326" s="107"/>
      <c r="B326" s="107"/>
      <c r="C326" s="113"/>
      <c r="D326" s="107"/>
      <c r="E326" s="114"/>
      <c r="F326" s="107"/>
      <c r="G326" s="107"/>
      <c r="H326" s="113"/>
      <c r="I326" s="107"/>
      <c r="J326" s="35"/>
      <c r="K326" s="35"/>
      <c r="L326" s="35"/>
      <c r="M326" s="35"/>
      <c r="P326" s="107"/>
      <c r="Q326" s="113"/>
      <c r="R326" s="118"/>
      <c r="S326" s="113"/>
      <c r="T326" s="113"/>
      <c r="U326" s="113"/>
      <c r="V326" s="113"/>
      <c r="W326" s="113"/>
      <c r="X326" s="113"/>
      <c r="Y326" s="113"/>
      <c r="Z326" s="113"/>
      <c r="AA326" s="113"/>
      <c r="AB326" s="127"/>
      <c r="AC326" s="113"/>
      <c r="AD326" s="113"/>
      <c r="AF326" s="35"/>
    </row>
    <row r="327" spans="1:32" ht="15.75" customHeight="1" x14ac:dyDescent="0.35">
      <c r="A327" s="107"/>
      <c r="B327" s="107"/>
      <c r="C327" s="113"/>
      <c r="D327" s="107"/>
      <c r="E327" s="114"/>
      <c r="F327" s="107"/>
      <c r="G327" s="107"/>
      <c r="H327" s="113"/>
      <c r="I327" s="107"/>
      <c r="J327" s="35"/>
      <c r="K327" s="35"/>
      <c r="L327" s="35"/>
      <c r="M327" s="35"/>
      <c r="P327" s="107"/>
      <c r="Q327" s="113"/>
      <c r="R327" s="118"/>
      <c r="S327" s="113"/>
      <c r="T327" s="113"/>
      <c r="U327" s="113"/>
      <c r="V327" s="113"/>
      <c r="W327" s="113"/>
      <c r="X327" s="113"/>
      <c r="Y327" s="113"/>
      <c r="Z327" s="113"/>
      <c r="AA327" s="113"/>
      <c r="AB327" s="127"/>
      <c r="AC327" s="113"/>
      <c r="AD327" s="113"/>
      <c r="AF327" s="35"/>
    </row>
    <row r="328" spans="1:32" ht="15.75" customHeight="1" x14ac:dyDescent="0.35">
      <c r="A328" s="107"/>
      <c r="B328" s="107"/>
      <c r="C328" s="113"/>
      <c r="D328" s="107"/>
      <c r="E328" s="114"/>
      <c r="F328" s="107"/>
      <c r="G328" s="107"/>
      <c r="H328" s="113"/>
      <c r="I328" s="107"/>
      <c r="J328" s="35"/>
      <c r="K328" s="35"/>
      <c r="L328" s="35"/>
      <c r="M328" s="35"/>
      <c r="P328" s="107"/>
      <c r="Q328" s="113"/>
      <c r="R328" s="118"/>
      <c r="S328" s="113"/>
      <c r="T328" s="113"/>
      <c r="U328" s="113"/>
      <c r="V328" s="113"/>
      <c r="W328" s="113"/>
      <c r="X328" s="113"/>
      <c r="Y328" s="113"/>
      <c r="Z328" s="113"/>
      <c r="AA328" s="113"/>
      <c r="AB328" s="127"/>
      <c r="AC328" s="113"/>
      <c r="AD328" s="113"/>
      <c r="AF328" s="35"/>
    </row>
    <row r="329" spans="1:32" ht="15.75" customHeight="1" x14ac:dyDescent="0.35">
      <c r="A329" s="107"/>
      <c r="B329" s="107"/>
      <c r="C329" s="113"/>
      <c r="D329" s="107"/>
      <c r="E329" s="114"/>
      <c r="F329" s="107"/>
      <c r="G329" s="107"/>
      <c r="H329" s="113"/>
      <c r="I329" s="107"/>
      <c r="J329" s="35"/>
      <c r="K329" s="35"/>
      <c r="L329" s="35"/>
      <c r="M329" s="35"/>
      <c r="P329" s="107"/>
      <c r="Q329" s="113"/>
      <c r="R329" s="118"/>
      <c r="S329" s="113"/>
      <c r="T329" s="113"/>
      <c r="U329" s="113"/>
      <c r="V329" s="113"/>
      <c r="W329" s="113"/>
      <c r="X329" s="113"/>
      <c r="Y329" s="113"/>
      <c r="Z329" s="113"/>
      <c r="AA329" s="113"/>
      <c r="AB329" s="127"/>
      <c r="AC329" s="113"/>
      <c r="AD329" s="113"/>
      <c r="AF329" s="35"/>
    </row>
    <row r="330" spans="1:32" ht="15.75" customHeight="1" x14ac:dyDescent="0.35">
      <c r="A330" s="107"/>
      <c r="B330" s="107"/>
      <c r="C330" s="113"/>
      <c r="D330" s="107"/>
      <c r="E330" s="114"/>
      <c r="F330" s="107"/>
      <c r="G330" s="107"/>
      <c r="H330" s="113"/>
      <c r="I330" s="107"/>
      <c r="J330" s="35"/>
      <c r="K330" s="35"/>
      <c r="L330" s="35"/>
      <c r="M330" s="35"/>
      <c r="P330" s="107"/>
      <c r="Q330" s="113"/>
      <c r="R330" s="118"/>
      <c r="S330" s="113"/>
      <c r="T330" s="113"/>
      <c r="U330" s="113"/>
      <c r="V330" s="113"/>
      <c r="W330" s="113"/>
      <c r="X330" s="113"/>
      <c r="Y330" s="113"/>
      <c r="Z330" s="113"/>
      <c r="AA330" s="113"/>
      <c r="AB330" s="127"/>
      <c r="AC330" s="113"/>
      <c r="AD330" s="113"/>
      <c r="AF330" s="35"/>
    </row>
    <row r="331" spans="1:32" ht="15.75" customHeight="1" x14ac:dyDescent="0.35">
      <c r="A331" s="107"/>
      <c r="B331" s="107"/>
      <c r="C331" s="113"/>
      <c r="D331" s="107"/>
      <c r="E331" s="114"/>
      <c r="F331" s="107"/>
      <c r="G331" s="107"/>
      <c r="H331" s="113"/>
      <c r="I331" s="107"/>
      <c r="J331" s="35"/>
      <c r="K331" s="35"/>
      <c r="L331" s="35"/>
      <c r="M331" s="35"/>
      <c r="P331" s="107"/>
      <c r="Q331" s="113"/>
      <c r="R331" s="118"/>
      <c r="S331" s="113"/>
      <c r="T331" s="113"/>
      <c r="U331" s="113"/>
      <c r="V331" s="113"/>
      <c r="W331" s="113"/>
      <c r="X331" s="113"/>
      <c r="Y331" s="113"/>
      <c r="Z331" s="113"/>
      <c r="AA331" s="113"/>
      <c r="AB331" s="127"/>
      <c r="AC331" s="113"/>
      <c r="AD331" s="113"/>
      <c r="AF331" s="35"/>
    </row>
    <row r="332" spans="1:32" ht="15.75" customHeight="1" x14ac:dyDescent="0.35">
      <c r="A332" s="107"/>
      <c r="B332" s="107"/>
      <c r="C332" s="113"/>
      <c r="D332" s="107"/>
      <c r="E332" s="114"/>
      <c r="F332" s="107"/>
      <c r="G332" s="107"/>
      <c r="H332" s="113"/>
      <c r="I332" s="107"/>
      <c r="J332" s="35"/>
      <c r="K332" s="35"/>
      <c r="L332" s="35"/>
      <c r="M332" s="35"/>
      <c r="P332" s="107"/>
      <c r="Q332" s="113"/>
      <c r="R332" s="118"/>
      <c r="S332" s="113"/>
      <c r="T332" s="113"/>
      <c r="U332" s="113"/>
      <c r="V332" s="113"/>
      <c r="W332" s="113"/>
      <c r="X332" s="113"/>
      <c r="Y332" s="113"/>
      <c r="Z332" s="113"/>
      <c r="AA332" s="113"/>
      <c r="AB332" s="127"/>
      <c r="AC332" s="113"/>
      <c r="AD332" s="113"/>
      <c r="AF332" s="35"/>
    </row>
    <row r="333" spans="1:32" ht="15.75" customHeight="1" x14ac:dyDescent="0.35">
      <c r="A333" s="107"/>
      <c r="B333" s="107"/>
      <c r="C333" s="113"/>
      <c r="D333" s="107"/>
      <c r="E333" s="114"/>
      <c r="F333" s="107"/>
      <c r="G333" s="107"/>
      <c r="H333" s="113"/>
      <c r="I333" s="107"/>
      <c r="J333" s="35"/>
      <c r="K333" s="35"/>
      <c r="L333" s="35"/>
      <c r="M333" s="35"/>
      <c r="P333" s="107"/>
      <c r="Q333" s="113"/>
      <c r="R333" s="118"/>
      <c r="S333" s="113"/>
      <c r="T333" s="113"/>
      <c r="U333" s="113"/>
      <c r="V333" s="113"/>
      <c r="W333" s="113"/>
      <c r="X333" s="113"/>
      <c r="Y333" s="113"/>
      <c r="Z333" s="113"/>
      <c r="AA333" s="113"/>
      <c r="AB333" s="127"/>
      <c r="AC333" s="113"/>
      <c r="AD333" s="113"/>
      <c r="AF333" s="35"/>
    </row>
    <row r="334" spans="1:32" ht="15.75" customHeight="1" x14ac:dyDescent="0.35">
      <c r="A334" s="107"/>
      <c r="B334" s="107"/>
      <c r="C334" s="113"/>
      <c r="D334" s="107"/>
      <c r="E334" s="114"/>
      <c r="F334" s="107"/>
      <c r="G334" s="107"/>
      <c r="H334" s="113"/>
      <c r="I334" s="107"/>
      <c r="J334" s="35"/>
      <c r="K334" s="35"/>
      <c r="L334" s="35"/>
      <c r="M334" s="35"/>
      <c r="P334" s="107"/>
      <c r="Q334" s="113"/>
      <c r="R334" s="118"/>
      <c r="S334" s="113"/>
      <c r="T334" s="113"/>
      <c r="U334" s="113"/>
      <c r="V334" s="113"/>
      <c r="W334" s="113"/>
      <c r="X334" s="113"/>
      <c r="Y334" s="113"/>
      <c r="Z334" s="113"/>
      <c r="AA334" s="113"/>
      <c r="AB334" s="127"/>
      <c r="AC334" s="113"/>
      <c r="AD334" s="113"/>
      <c r="AF334" s="35"/>
    </row>
    <row r="335" spans="1:32" ht="15.75" customHeight="1" x14ac:dyDescent="0.35">
      <c r="A335" s="107"/>
      <c r="B335" s="107"/>
      <c r="C335" s="113"/>
      <c r="D335" s="107"/>
      <c r="E335" s="114"/>
      <c r="F335" s="107"/>
      <c r="G335" s="107"/>
      <c r="H335" s="113"/>
      <c r="I335" s="107"/>
      <c r="J335" s="35"/>
      <c r="K335" s="35"/>
      <c r="L335" s="35"/>
      <c r="M335" s="35"/>
      <c r="P335" s="107"/>
      <c r="Q335" s="113"/>
      <c r="R335" s="118"/>
      <c r="S335" s="113"/>
      <c r="T335" s="113"/>
      <c r="U335" s="113"/>
      <c r="V335" s="113"/>
      <c r="W335" s="113"/>
      <c r="X335" s="113"/>
      <c r="Y335" s="113"/>
      <c r="Z335" s="113"/>
      <c r="AA335" s="113"/>
      <c r="AB335" s="127"/>
      <c r="AC335" s="113"/>
      <c r="AD335" s="113"/>
      <c r="AF335" s="35"/>
    </row>
    <row r="336" spans="1:32" ht="15.75" customHeight="1" x14ac:dyDescent="0.35">
      <c r="A336" s="107"/>
      <c r="B336" s="107"/>
      <c r="C336" s="113"/>
      <c r="D336" s="107"/>
      <c r="E336" s="114"/>
      <c r="F336" s="107"/>
      <c r="G336" s="107"/>
      <c r="H336" s="113"/>
      <c r="I336" s="107"/>
      <c r="J336" s="35"/>
      <c r="K336" s="35"/>
      <c r="L336" s="35"/>
      <c r="M336" s="35"/>
      <c r="P336" s="107"/>
      <c r="Q336" s="113"/>
      <c r="R336" s="118"/>
      <c r="S336" s="113"/>
      <c r="T336" s="113"/>
      <c r="U336" s="113"/>
      <c r="V336" s="113"/>
      <c r="W336" s="113"/>
      <c r="X336" s="113"/>
      <c r="Y336" s="113"/>
      <c r="Z336" s="113"/>
      <c r="AA336" s="113"/>
      <c r="AB336" s="127"/>
      <c r="AC336" s="113"/>
      <c r="AD336" s="113"/>
      <c r="AF336" s="35"/>
    </row>
    <row r="337" spans="1:32" ht="15.75" customHeight="1" x14ac:dyDescent="0.35">
      <c r="A337" s="107"/>
      <c r="B337" s="107"/>
      <c r="C337" s="113"/>
      <c r="D337" s="107"/>
      <c r="E337" s="114"/>
      <c r="F337" s="107"/>
      <c r="G337" s="107"/>
      <c r="H337" s="113"/>
      <c r="I337" s="107"/>
      <c r="J337" s="35"/>
      <c r="K337" s="35"/>
      <c r="L337" s="35"/>
      <c r="M337" s="35"/>
      <c r="P337" s="107"/>
      <c r="Q337" s="113"/>
      <c r="R337" s="118"/>
      <c r="S337" s="113"/>
      <c r="T337" s="113"/>
      <c r="U337" s="113"/>
      <c r="V337" s="113"/>
      <c r="W337" s="113"/>
      <c r="X337" s="113"/>
      <c r="Y337" s="113"/>
      <c r="Z337" s="113"/>
      <c r="AA337" s="113"/>
      <c r="AB337" s="127"/>
      <c r="AC337" s="113"/>
      <c r="AD337" s="113"/>
      <c r="AF337" s="35"/>
    </row>
    <row r="338" spans="1:32" ht="15.75" customHeight="1" x14ac:dyDescent="0.35">
      <c r="A338" s="107"/>
      <c r="B338" s="107"/>
      <c r="C338" s="113"/>
      <c r="D338" s="107"/>
      <c r="E338" s="114"/>
      <c r="F338" s="107"/>
      <c r="G338" s="107"/>
      <c r="H338" s="113"/>
      <c r="I338" s="107"/>
      <c r="J338" s="35"/>
      <c r="K338" s="35"/>
      <c r="L338" s="35"/>
      <c r="M338" s="35"/>
      <c r="P338" s="107"/>
      <c r="Q338" s="113"/>
      <c r="R338" s="118"/>
      <c r="S338" s="113"/>
      <c r="T338" s="113"/>
      <c r="U338" s="113"/>
      <c r="V338" s="113"/>
      <c r="W338" s="113"/>
      <c r="X338" s="113"/>
      <c r="Y338" s="113"/>
      <c r="Z338" s="113"/>
      <c r="AA338" s="113"/>
      <c r="AB338" s="127"/>
      <c r="AC338" s="113"/>
      <c r="AD338" s="113"/>
      <c r="AF338" s="35"/>
    </row>
    <row r="339" spans="1:32" ht="15.75" customHeight="1" x14ac:dyDescent="0.35">
      <c r="A339" s="107"/>
      <c r="B339" s="107"/>
      <c r="C339" s="113"/>
      <c r="D339" s="107"/>
      <c r="E339" s="114"/>
      <c r="F339" s="107"/>
      <c r="G339" s="107"/>
      <c r="H339" s="113"/>
      <c r="I339" s="107"/>
      <c r="J339" s="35"/>
      <c r="K339" s="35"/>
      <c r="L339" s="35"/>
      <c r="M339" s="35"/>
      <c r="P339" s="107"/>
      <c r="Q339" s="113"/>
      <c r="R339" s="118"/>
      <c r="S339" s="113"/>
      <c r="T339" s="113"/>
      <c r="U339" s="113"/>
      <c r="V339" s="113"/>
      <c r="W339" s="113"/>
      <c r="X339" s="113"/>
      <c r="Y339" s="113"/>
      <c r="Z339" s="113"/>
      <c r="AA339" s="113"/>
      <c r="AB339" s="127"/>
      <c r="AC339" s="113"/>
      <c r="AD339" s="113"/>
      <c r="AF339" s="35"/>
    </row>
    <row r="340" spans="1:32" ht="15.75" customHeight="1" x14ac:dyDescent="0.35">
      <c r="A340" s="107"/>
      <c r="B340" s="107"/>
      <c r="C340" s="113"/>
      <c r="D340" s="107"/>
      <c r="E340" s="114"/>
      <c r="F340" s="107"/>
      <c r="G340" s="107"/>
      <c r="H340" s="113"/>
      <c r="I340" s="107"/>
      <c r="J340" s="35"/>
      <c r="K340" s="35"/>
      <c r="L340" s="35"/>
      <c r="M340" s="35"/>
      <c r="P340" s="107"/>
      <c r="Q340" s="113"/>
      <c r="R340" s="118"/>
      <c r="S340" s="113"/>
      <c r="T340" s="113"/>
      <c r="U340" s="113"/>
      <c r="V340" s="113"/>
      <c r="W340" s="113"/>
      <c r="X340" s="113"/>
      <c r="Y340" s="113"/>
      <c r="Z340" s="113"/>
      <c r="AA340" s="113"/>
      <c r="AB340" s="127"/>
      <c r="AC340" s="113"/>
      <c r="AD340" s="113"/>
      <c r="AF340" s="35"/>
    </row>
    <row r="341" spans="1:32" ht="15.75" customHeight="1" x14ac:dyDescent="0.35">
      <c r="A341" s="107"/>
      <c r="B341" s="107"/>
      <c r="C341" s="113"/>
      <c r="D341" s="107"/>
      <c r="E341" s="114"/>
      <c r="F341" s="107"/>
      <c r="G341" s="107"/>
      <c r="H341" s="113"/>
      <c r="I341" s="107"/>
      <c r="J341" s="35"/>
      <c r="K341" s="35"/>
      <c r="L341" s="35"/>
      <c r="M341" s="35"/>
      <c r="P341" s="107"/>
      <c r="Q341" s="113"/>
      <c r="R341" s="118"/>
      <c r="S341" s="113"/>
      <c r="T341" s="113"/>
      <c r="U341" s="113"/>
      <c r="V341" s="113"/>
      <c r="W341" s="113"/>
      <c r="X341" s="113"/>
      <c r="Y341" s="113"/>
      <c r="Z341" s="113"/>
      <c r="AA341" s="113"/>
      <c r="AB341" s="127"/>
      <c r="AC341" s="113"/>
      <c r="AD341" s="113"/>
      <c r="AF341" s="35"/>
    </row>
    <row r="342" spans="1:32" ht="15.75" customHeight="1" x14ac:dyDescent="0.35">
      <c r="R342" s="161"/>
      <c r="AF342" s="121"/>
    </row>
    <row r="343" spans="1:32" ht="15.75" customHeight="1" x14ac:dyDescent="0.35">
      <c r="R343" s="161"/>
      <c r="AF343" s="121"/>
    </row>
    <row r="344" spans="1:32" ht="15.75" customHeight="1" x14ac:dyDescent="0.35">
      <c r="R344" s="161"/>
      <c r="AF344" s="121"/>
    </row>
    <row r="345" spans="1:32" ht="15.75" customHeight="1" x14ac:dyDescent="0.35">
      <c r="R345" s="161"/>
      <c r="AF345" s="121"/>
    </row>
    <row r="346" spans="1:32" ht="15.75" customHeight="1" x14ac:dyDescent="0.35">
      <c r="R346" s="161"/>
      <c r="AF346" s="121"/>
    </row>
    <row r="347" spans="1:32" ht="15.75" customHeight="1" x14ac:dyDescent="0.35">
      <c r="R347" s="161"/>
      <c r="AF347" s="121"/>
    </row>
    <row r="348" spans="1:32" ht="15.75" customHeight="1" x14ac:dyDescent="0.35">
      <c r="R348" s="161"/>
      <c r="AF348" s="121"/>
    </row>
    <row r="349" spans="1:32" ht="15.75" customHeight="1" x14ac:dyDescent="0.35">
      <c r="R349" s="161"/>
      <c r="AF349" s="121"/>
    </row>
    <row r="350" spans="1:32" ht="15.75" customHeight="1" x14ac:dyDescent="0.35">
      <c r="R350" s="161"/>
      <c r="AF350" s="121"/>
    </row>
    <row r="351" spans="1:32" ht="15.75" customHeight="1" x14ac:dyDescent="0.35">
      <c r="R351" s="161"/>
      <c r="AF351" s="121"/>
    </row>
    <row r="352" spans="1:32" ht="15.75" customHeight="1" x14ac:dyDescent="0.35">
      <c r="R352" s="161"/>
      <c r="AF352" s="121"/>
    </row>
    <row r="353" spans="18:32" ht="15.75" customHeight="1" x14ac:dyDescent="0.35">
      <c r="R353" s="161"/>
      <c r="AF353" s="121"/>
    </row>
    <row r="354" spans="18:32" ht="15.75" customHeight="1" x14ac:dyDescent="0.35">
      <c r="R354" s="161"/>
      <c r="AF354" s="121"/>
    </row>
    <row r="355" spans="18:32" ht="15.75" customHeight="1" x14ac:dyDescent="0.35">
      <c r="R355" s="161"/>
      <c r="AF355" s="121"/>
    </row>
    <row r="356" spans="18:32" ht="15.75" customHeight="1" x14ac:dyDescent="0.35">
      <c r="R356" s="161"/>
      <c r="AF356" s="121"/>
    </row>
    <row r="357" spans="18:32" ht="15.75" customHeight="1" x14ac:dyDescent="0.35">
      <c r="R357" s="161"/>
      <c r="AF357" s="121"/>
    </row>
    <row r="358" spans="18:32" ht="15.75" customHeight="1" x14ac:dyDescent="0.35">
      <c r="R358" s="161"/>
      <c r="AF358" s="121"/>
    </row>
    <row r="359" spans="18:32" ht="15.75" customHeight="1" x14ac:dyDescent="0.35">
      <c r="R359" s="161"/>
      <c r="AF359" s="121"/>
    </row>
    <row r="360" spans="18:32" ht="15.75" customHeight="1" x14ac:dyDescent="0.35">
      <c r="R360" s="161"/>
      <c r="AF360" s="121"/>
    </row>
    <row r="361" spans="18:32" ht="15.75" customHeight="1" x14ac:dyDescent="0.35">
      <c r="R361" s="161"/>
      <c r="AF361" s="121"/>
    </row>
    <row r="362" spans="18:32" ht="15.75" customHeight="1" x14ac:dyDescent="0.35">
      <c r="R362" s="161"/>
      <c r="AF362" s="121"/>
    </row>
    <row r="363" spans="18:32" ht="15.75" customHeight="1" x14ac:dyDescent="0.35">
      <c r="R363" s="161"/>
      <c r="AF363" s="121"/>
    </row>
    <row r="364" spans="18:32" ht="15.75" customHeight="1" x14ac:dyDescent="0.35">
      <c r="R364" s="161"/>
      <c r="AF364" s="121"/>
    </row>
    <row r="365" spans="18:32" ht="15.75" customHeight="1" x14ac:dyDescent="0.35">
      <c r="R365" s="161"/>
      <c r="AF365" s="121"/>
    </row>
    <row r="366" spans="18:32" ht="15.75" customHeight="1" x14ac:dyDescent="0.35">
      <c r="R366" s="161"/>
      <c r="AF366" s="121"/>
    </row>
    <row r="367" spans="18:32" ht="15.75" customHeight="1" x14ac:dyDescent="0.35">
      <c r="R367" s="161"/>
      <c r="AF367" s="121"/>
    </row>
    <row r="368" spans="18:32" ht="15.75" customHeight="1" x14ac:dyDescent="0.35">
      <c r="R368" s="161"/>
      <c r="AF368" s="121"/>
    </row>
    <row r="369" spans="18:32" ht="15.75" customHeight="1" x14ac:dyDescent="0.35">
      <c r="R369" s="161"/>
      <c r="AF369" s="121"/>
    </row>
    <row r="370" spans="18:32" ht="15.75" customHeight="1" x14ac:dyDescent="0.35">
      <c r="R370" s="161"/>
      <c r="AF370" s="121"/>
    </row>
    <row r="371" spans="18:32" ht="15.75" customHeight="1" x14ac:dyDescent="0.35">
      <c r="R371" s="161"/>
      <c r="AF371" s="121"/>
    </row>
    <row r="372" spans="18:32" ht="15.75" customHeight="1" x14ac:dyDescent="0.35">
      <c r="R372" s="161"/>
      <c r="AF372" s="121"/>
    </row>
    <row r="373" spans="18:32" ht="15.75" customHeight="1" x14ac:dyDescent="0.35">
      <c r="R373" s="161"/>
      <c r="AF373" s="121"/>
    </row>
    <row r="374" spans="18:32" ht="15.75" customHeight="1" x14ac:dyDescent="0.35">
      <c r="R374" s="161"/>
      <c r="AF374" s="121"/>
    </row>
    <row r="375" spans="18:32" ht="15.75" customHeight="1" x14ac:dyDescent="0.35">
      <c r="R375" s="161"/>
      <c r="AF375" s="121"/>
    </row>
    <row r="376" spans="18:32" ht="15.75" customHeight="1" x14ac:dyDescent="0.35">
      <c r="R376" s="161"/>
      <c r="AF376" s="121"/>
    </row>
    <row r="377" spans="18:32" ht="15.75" customHeight="1" x14ac:dyDescent="0.35">
      <c r="R377" s="161"/>
      <c r="AF377" s="121"/>
    </row>
    <row r="378" spans="18:32" ht="15.75" customHeight="1" x14ac:dyDescent="0.35">
      <c r="R378" s="161"/>
      <c r="AF378" s="121"/>
    </row>
    <row r="379" spans="18:32" ht="15.75" customHeight="1" x14ac:dyDescent="0.35">
      <c r="R379" s="161"/>
      <c r="AF379" s="121"/>
    </row>
    <row r="380" spans="18:32" ht="15.75" customHeight="1" x14ac:dyDescent="0.35">
      <c r="R380" s="161"/>
      <c r="AF380" s="121"/>
    </row>
    <row r="381" spans="18:32" ht="15.75" customHeight="1" x14ac:dyDescent="0.35">
      <c r="R381" s="161"/>
      <c r="AF381" s="121"/>
    </row>
    <row r="382" spans="18:32" ht="15.75" customHeight="1" x14ac:dyDescent="0.35">
      <c r="R382" s="161"/>
      <c r="AF382" s="121"/>
    </row>
    <row r="383" spans="18:32" ht="15.75" customHeight="1" x14ac:dyDescent="0.35">
      <c r="R383" s="161"/>
      <c r="AF383" s="121"/>
    </row>
    <row r="384" spans="18:32" ht="15.75" customHeight="1" x14ac:dyDescent="0.35">
      <c r="R384" s="161"/>
      <c r="AF384" s="121"/>
    </row>
    <row r="385" spans="18:32" ht="15.75" customHeight="1" x14ac:dyDescent="0.35">
      <c r="R385" s="161"/>
      <c r="AF385" s="121"/>
    </row>
    <row r="386" spans="18:32" ht="15.75" customHeight="1" x14ac:dyDescent="0.35">
      <c r="R386" s="161"/>
      <c r="AF386" s="121"/>
    </row>
    <row r="387" spans="18:32" ht="15.75" customHeight="1" x14ac:dyDescent="0.35">
      <c r="R387" s="161"/>
      <c r="AF387" s="121"/>
    </row>
    <row r="388" spans="18:32" ht="15.75" customHeight="1" x14ac:dyDescent="0.35">
      <c r="R388" s="161"/>
      <c r="AF388" s="121"/>
    </row>
    <row r="389" spans="18:32" ht="15.75" customHeight="1" x14ac:dyDescent="0.35">
      <c r="R389" s="161"/>
      <c r="AF389" s="121"/>
    </row>
    <row r="390" spans="18:32" ht="15.75" customHeight="1" x14ac:dyDescent="0.35">
      <c r="R390" s="161"/>
      <c r="AF390" s="121"/>
    </row>
    <row r="391" spans="18:32" ht="15.75" customHeight="1" x14ac:dyDescent="0.35">
      <c r="R391" s="161"/>
      <c r="AF391" s="121"/>
    </row>
    <row r="392" spans="18:32" ht="15.75" customHeight="1" x14ac:dyDescent="0.35">
      <c r="R392" s="161"/>
      <c r="AF392" s="121"/>
    </row>
    <row r="393" spans="18:32" ht="15.75" customHeight="1" x14ac:dyDescent="0.35">
      <c r="R393" s="161"/>
      <c r="AF393" s="121"/>
    </row>
    <row r="394" spans="18:32" ht="15.75" customHeight="1" x14ac:dyDescent="0.35">
      <c r="R394" s="161"/>
      <c r="AF394" s="121"/>
    </row>
    <row r="395" spans="18:32" ht="15.75" customHeight="1" x14ac:dyDescent="0.35">
      <c r="R395" s="161"/>
      <c r="AF395" s="121"/>
    </row>
    <row r="396" spans="18:32" ht="15.75" customHeight="1" x14ac:dyDescent="0.35">
      <c r="R396" s="161"/>
      <c r="AF396" s="121"/>
    </row>
    <row r="397" spans="18:32" ht="15.75" customHeight="1" x14ac:dyDescent="0.35">
      <c r="R397" s="161"/>
      <c r="AF397" s="121"/>
    </row>
    <row r="398" spans="18:32" ht="15.75" customHeight="1" x14ac:dyDescent="0.35">
      <c r="R398" s="161"/>
      <c r="AF398" s="121"/>
    </row>
    <row r="399" spans="18:32" ht="15.75" customHeight="1" x14ac:dyDescent="0.35">
      <c r="R399" s="161"/>
      <c r="AF399" s="121"/>
    </row>
    <row r="400" spans="18:32" ht="15.75" customHeight="1" x14ac:dyDescent="0.35">
      <c r="R400" s="161"/>
      <c r="AF400" s="121"/>
    </row>
    <row r="401" spans="18:32" ht="15.75" customHeight="1" x14ac:dyDescent="0.35">
      <c r="R401" s="161"/>
      <c r="AF401" s="121"/>
    </row>
    <row r="402" spans="18:32" ht="15.75" customHeight="1" x14ac:dyDescent="0.35">
      <c r="R402" s="161"/>
      <c r="AF402" s="121"/>
    </row>
    <row r="403" spans="18:32" ht="15.75" customHeight="1" x14ac:dyDescent="0.35">
      <c r="R403" s="161"/>
      <c r="AF403" s="121"/>
    </row>
    <row r="404" spans="18:32" ht="15.75" customHeight="1" x14ac:dyDescent="0.35">
      <c r="R404" s="161"/>
      <c r="AF404" s="121"/>
    </row>
    <row r="405" spans="18:32" ht="15.75" customHeight="1" x14ac:dyDescent="0.35">
      <c r="R405" s="161"/>
      <c r="AF405" s="121"/>
    </row>
    <row r="406" spans="18:32" ht="15.75" customHeight="1" x14ac:dyDescent="0.35">
      <c r="R406" s="161"/>
      <c r="AF406" s="121"/>
    </row>
    <row r="407" spans="18:32" ht="15.75" customHeight="1" x14ac:dyDescent="0.35">
      <c r="R407" s="161"/>
      <c r="AF407" s="121"/>
    </row>
    <row r="408" spans="18:32" ht="15.75" customHeight="1" x14ac:dyDescent="0.35">
      <c r="R408" s="161"/>
      <c r="AF408" s="121"/>
    </row>
    <row r="409" spans="18:32" ht="15.75" customHeight="1" x14ac:dyDescent="0.35">
      <c r="R409" s="161"/>
      <c r="AF409" s="121"/>
    </row>
    <row r="410" spans="18:32" ht="15.75" customHeight="1" x14ac:dyDescent="0.35">
      <c r="R410" s="161"/>
      <c r="AF410" s="121"/>
    </row>
    <row r="411" spans="18:32" ht="15.75" customHeight="1" x14ac:dyDescent="0.35">
      <c r="R411" s="161"/>
      <c r="AF411" s="121"/>
    </row>
    <row r="412" spans="18:32" ht="15.75" customHeight="1" x14ac:dyDescent="0.35">
      <c r="R412" s="161"/>
      <c r="AF412" s="121"/>
    </row>
    <row r="413" spans="18:32" ht="15.75" customHeight="1" x14ac:dyDescent="0.35">
      <c r="R413" s="161"/>
      <c r="AF413" s="121"/>
    </row>
    <row r="414" spans="18:32" ht="15.75" customHeight="1" x14ac:dyDescent="0.35">
      <c r="R414" s="161"/>
      <c r="AF414" s="121"/>
    </row>
    <row r="415" spans="18:32" ht="15.75" customHeight="1" x14ac:dyDescent="0.35">
      <c r="R415" s="161"/>
      <c r="AF415" s="121"/>
    </row>
    <row r="416" spans="18:32" ht="15.75" customHeight="1" x14ac:dyDescent="0.35">
      <c r="R416" s="161"/>
      <c r="AF416" s="121"/>
    </row>
    <row r="417" spans="18:32" ht="15.75" customHeight="1" x14ac:dyDescent="0.35">
      <c r="R417" s="161"/>
      <c r="AF417" s="121"/>
    </row>
    <row r="418" spans="18:32" ht="15.75" customHeight="1" x14ac:dyDescent="0.35">
      <c r="R418" s="161"/>
      <c r="AF418" s="121"/>
    </row>
    <row r="419" spans="18:32" ht="15.75" customHeight="1" x14ac:dyDescent="0.35">
      <c r="R419" s="161"/>
      <c r="AF419" s="121"/>
    </row>
    <row r="420" spans="18:32" ht="15.75" customHeight="1" x14ac:dyDescent="0.35">
      <c r="R420" s="161"/>
      <c r="AF420" s="121"/>
    </row>
    <row r="421" spans="18:32" ht="15.75" customHeight="1" x14ac:dyDescent="0.35">
      <c r="R421" s="161"/>
      <c r="AF421" s="121"/>
    </row>
    <row r="422" spans="18:32" ht="15.75" customHeight="1" x14ac:dyDescent="0.35">
      <c r="R422" s="161"/>
      <c r="AF422" s="121"/>
    </row>
    <row r="423" spans="18:32" ht="15.75" customHeight="1" x14ac:dyDescent="0.35">
      <c r="R423" s="161"/>
      <c r="AF423" s="121"/>
    </row>
    <row r="424" spans="18:32" ht="15.75" customHeight="1" x14ac:dyDescent="0.35">
      <c r="R424" s="161"/>
      <c r="AF424" s="121"/>
    </row>
    <row r="425" spans="18:32" ht="15.75" customHeight="1" x14ac:dyDescent="0.35">
      <c r="R425" s="161"/>
      <c r="AF425" s="121"/>
    </row>
    <row r="426" spans="18:32" ht="15.75" customHeight="1" x14ac:dyDescent="0.35">
      <c r="R426" s="161"/>
      <c r="AF426" s="121"/>
    </row>
    <row r="427" spans="18:32" ht="15.75" customHeight="1" x14ac:dyDescent="0.35">
      <c r="R427" s="161"/>
      <c r="AF427" s="121"/>
    </row>
    <row r="428" spans="18:32" ht="15.75" customHeight="1" x14ac:dyDescent="0.35">
      <c r="R428" s="161"/>
      <c r="AF428" s="121"/>
    </row>
    <row r="429" spans="18:32" ht="15.75" customHeight="1" x14ac:dyDescent="0.35">
      <c r="R429" s="161"/>
      <c r="AF429" s="121"/>
    </row>
    <row r="430" spans="18:32" ht="15.75" customHeight="1" x14ac:dyDescent="0.35">
      <c r="R430" s="161"/>
      <c r="AF430" s="121"/>
    </row>
    <row r="431" spans="18:32" ht="15.75" customHeight="1" x14ac:dyDescent="0.35">
      <c r="R431" s="161"/>
      <c r="AF431" s="121"/>
    </row>
    <row r="432" spans="18:32" ht="15.75" customHeight="1" x14ac:dyDescent="0.35">
      <c r="R432" s="161"/>
      <c r="AF432" s="121"/>
    </row>
    <row r="433" spans="18:32" ht="15.75" customHeight="1" x14ac:dyDescent="0.35">
      <c r="R433" s="161"/>
      <c r="AF433" s="121"/>
    </row>
    <row r="434" spans="18:32" ht="15.75" customHeight="1" x14ac:dyDescent="0.35">
      <c r="R434" s="161"/>
      <c r="AF434" s="121"/>
    </row>
    <row r="435" spans="18:32" ht="15.75" customHeight="1" x14ac:dyDescent="0.35">
      <c r="R435" s="161"/>
      <c r="AF435" s="121"/>
    </row>
    <row r="436" spans="18:32" ht="15.75" customHeight="1" x14ac:dyDescent="0.35">
      <c r="R436" s="161"/>
      <c r="AF436" s="121"/>
    </row>
    <row r="437" spans="18:32" ht="15.75" customHeight="1" x14ac:dyDescent="0.35">
      <c r="R437" s="161"/>
      <c r="AF437" s="121"/>
    </row>
    <row r="438" spans="18:32" ht="15.75" customHeight="1" x14ac:dyDescent="0.35">
      <c r="R438" s="161"/>
      <c r="AF438" s="121"/>
    </row>
    <row r="439" spans="18:32" ht="15.75" customHeight="1" x14ac:dyDescent="0.35">
      <c r="R439" s="161"/>
      <c r="AF439" s="121"/>
    </row>
    <row r="440" spans="18:32" ht="15.75" customHeight="1" x14ac:dyDescent="0.35">
      <c r="R440" s="161"/>
      <c r="AF440" s="121"/>
    </row>
    <row r="441" spans="18:32" ht="15.75" customHeight="1" x14ac:dyDescent="0.35">
      <c r="R441" s="161"/>
      <c r="AF441" s="121"/>
    </row>
    <row r="442" spans="18:32" ht="15.75" customHeight="1" x14ac:dyDescent="0.35">
      <c r="R442" s="161"/>
      <c r="AF442" s="121"/>
    </row>
    <row r="443" spans="18:32" ht="15.75" customHeight="1" x14ac:dyDescent="0.35">
      <c r="R443" s="161"/>
      <c r="AF443" s="121"/>
    </row>
    <row r="444" spans="18:32" ht="15.75" customHeight="1" x14ac:dyDescent="0.35">
      <c r="R444" s="161"/>
      <c r="AF444" s="121"/>
    </row>
    <row r="445" spans="18:32" ht="15.75" customHeight="1" x14ac:dyDescent="0.35">
      <c r="R445" s="161"/>
      <c r="AF445" s="121"/>
    </row>
    <row r="446" spans="18:32" ht="15.75" customHeight="1" x14ac:dyDescent="0.35">
      <c r="R446" s="161"/>
      <c r="AF446" s="121"/>
    </row>
    <row r="447" spans="18:32" ht="15.75" customHeight="1" x14ac:dyDescent="0.35">
      <c r="R447" s="161"/>
      <c r="AF447" s="121"/>
    </row>
    <row r="448" spans="18:32" ht="15.75" customHeight="1" x14ac:dyDescent="0.35">
      <c r="R448" s="161"/>
      <c r="AF448" s="121"/>
    </row>
    <row r="449" spans="18:32" ht="15.75" customHeight="1" x14ac:dyDescent="0.35">
      <c r="R449" s="161"/>
      <c r="AF449" s="121"/>
    </row>
    <row r="450" spans="18:32" ht="15.75" customHeight="1" x14ac:dyDescent="0.35">
      <c r="R450" s="161"/>
      <c r="AF450" s="121"/>
    </row>
    <row r="451" spans="18:32" ht="15.75" customHeight="1" x14ac:dyDescent="0.35">
      <c r="R451" s="161"/>
      <c r="AF451" s="121"/>
    </row>
    <row r="452" spans="18:32" ht="15.75" customHeight="1" x14ac:dyDescent="0.35">
      <c r="R452" s="161"/>
      <c r="AF452" s="121"/>
    </row>
    <row r="453" spans="18:32" ht="15.75" customHeight="1" x14ac:dyDescent="0.35">
      <c r="R453" s="161"/>
      <c r="AF453" s="121"/>
    </row>
    <row r="454" spans="18:32" ht="15.75" customHeight="1" x14ac:dyDescent="0.35">
      <c r="R454" s="161"/>
      <c r="AF454" s="121"/>
    </row>
    <row r="455" spans="18:32" ht="15.75" customHeight="1" x14ac:dyDescent="0.35">
      <c r="R455" s="161"/>
      <c r="AF455" s="121"/>
    </row>
    <row r="456" spans="18:32" ht="15.75" customHeight="1" x14ac:dyDescent="0.35">
      <c r="R456" s="161"/>
      <c r="AF456" s="121"/>
    </row>
    <row r="457" spans="18:32" ht="15.75" customHeight="1" x14ac:dyDescent="0.35">
      <c r="R457" s="161"/>
      <c r="AF457" s="121"/>
    </row>
    <row r="458" spans="18:32" ht="15.75" customHeight="1" x14ac:dyDescent="0.35">
      <c r="R458" s="161"/>
      <c r="AF458" s="121"/>
    </row>
    <row r="459" spans="18:32" ht="15.75" customHeight="1" x14ac:dyDescent="0.35">
      <c r="R459" s="161"/>
      <c r="AF459" s="121"/>
    </row>
    <row r="460" spans="18:32" ht="15.75" customHeight="1" x14ac:dyDescent="0.35">
      <c r="R460" s="161"/>
      <c r="AF460" s="121"/>
    </row>
    <row r="461" spans="18:32" ht="15.75" customHeight="1" x14ac:dyDescent="0.35">
      <c r="R461" s="161"/>
      <c r="AF461" s="121"/>
    </row>
    <row r="462" spans="18:32" ht="15.75" customHeight="1" x14ac:dyDescent="0.35">
      <c r="R462" s="161"/>
      <c r="AF462" s="121"/>
    </row>
    <row r="463" spans="18:32" ht="15.75" customHeight="1" x14ac:dyDescent="0.35">
      <c r="R463" s="161"/>
      <c r="AF463" s="121"/>
    </row>
    <row r="464" spans="18:32" ht="15.75" customHeight="1" x14ac:dyDescent="0.35">
      <c r="R464" s="161"/>
      <c r="AF464" s="121"/>
    </row>
    <row r="465" spans="18:32" ht="15.75" customHeight="1" x14ac:dyDescent="0.35">
      <c r="R465" s="161"/>
      <c r="AF465" s="121"/>
    </row>
    <row r="466" spans="18:32" ht="15.75" customHeight="1" x14ac:dyDescent="0.35">
      <c r="R466" s="161"/>
      <c r="AF466" s="121"/>
    </row>
    <row r="467" spans="18:32" ht="15.75" customHeight="1" x14ac:dyDescent="0.35">
      <c r="R467" s="161"/>
      <c r="AF467" s="121"/>
    </row>
    <row r="468" spans="18:32" ht="15.75" customHeight="1" x14ac:dyDescent="0.35">
      <c r="R468" s="161"/>
      <c r="AF468" s="121"/>
    </row>
    <row r="469" spans="18:32" ht="15.75" customHeight="1" x14ac:dyDescent="0.35">
      <c r="R469" s="161"/>
      <c r="AF469" s="121"/>
    </row>
    <row r="470" spans="18:32" ht="15.75" customHeight="1" x14ac:dyDescent="0.35">
      <c r="R470" s="161"/>
      <c r="AF470" s="121"/>
    </row>
    <row r="471" spans="18:32" ht="15.75" customHeight="1" x14ac:dyDescent="0.35">
      <c r="R471" s="161"/>
      <c r="AF471" s="121"/>
    </row>
    <row r="472" spans="18:32" ht="15.75" customHeight="1" x14ac:dyDescent="0.35">
      <c r="R472" s="161"/>
      <c r="AF472" s="121"/>
    </row>
    <row r="473" spans="18:32" ht="15.75" customHeight="1" x14ac:dyDescent="0.35">
      <c r="R473" s="161"/>
      <c r="AF473" s="121"/>
    </row>
    <row r="474" spans="18:32" ht="15.75" customHeight="1" x14ac:dyDescent="0.35">
      <c r="R474" s="161"/>
      <c r="AF474" s="121"/>
    </row>
    <row r="475" spans="18:32" ht="15.75" customHeight="1" x14ac:dyDescent="0.35">
      <c r="R475" s="161"/>
      <c r="AF475" s="121"/>
    </row>
    <row r="476" spans="18:32" ht="15.75" customHeight="1" x14ac:dyDescent="0.35">
      <c r="R476" s="161"/>
      <c r="AF476" s="121"/>
    </row>
    <row r="477" spans="18:32" ht="15.75" customHeight="1" x14ac:dyDescent="0.35">
      <c r="R477" s="161"/>
      <c r="AF477" s="121"/>
    </row>
    <row r="478" spans="18:32" ht="15.75" customHeight="1" x14ac:dyDescent="0.35">
      <c r="R478" s="161"/>
      <c r="AF478" s="121"/>
    </row>
    <row r="479" spans="18:32" ht="15.75" customHeight="1" x14ac:dyDescent="0.35">
      <c r="R479" s="161"/>
      <c r="AF479" s="121"/>
    </row>
    <row r="480" spans="18:32" ht="15.75" customHeight="1" x14ac:dyDescent="0.35">
      <c r="R480" s="161"/>
      <c r="AF480" s="121"/>
    </row>
    <row r="481" spans="18:32" ht="15.75" customHeight="1" x14ac:dyDescent="0.35">
      <c r="R481" s="161"/>
      <c r="AF481" s="121"/>
    </row>
    <row r="482" spans="18:32" ht="15.75" customHeight="1" x14ac:dyDescent="0.35">
      <c r="R482" s="161"/>
      <c r="AF482" s="121"/>
    </row>
    <row r="483" spans="18:32" ht="15.75" customHeight="1" x14ac:dyDescent="0.35">
      <c r="R483" s="161"/>
      <c r="AF483" s="121"/>
    </row>
    <row r="484" spans="18:32" ht="15.75" customHeight="1" x14ac:dyDescent="0.35">
      <c r="R484" s="161"/>
      <c r="AF484" s="121"/>
    </row>
    <row r="485" spans="18:32" ht="15.75" customHeight="1" x14ac:dyDescent="0.35">
      <c r="R485" s="161"/>
      <c r="AF485" s="121"/>
    </row>
    <row r="486" spans="18:32" ht="15.75" customHeight="1" x14ac:dyDescent="0.35">
      <c r="R486" s="161"/>
      <c r="AF486" s="121"/>
    </row>
    <row r="487" spans="18:32" ht="15.75" customHeight="1" x14ac:dyDescent="0.35">
      <c r="R487" s="161"/>
      <c r="AF487" s="121"/>
    </row>
    <row r="488" spans="18:32" ht="15.75" customHeight="1" x14ac:dyDescent="0.35">
      <c r="R488" s="161"/>
      <c r="AF488" s="121"/>
    </row>
    <row r="489" spans="18:32" ht="15.75" customHeight="1" x14ac:dyDescent="0.35">
      <c r="R489" s="161"/>
      <c r="AF489" s="121"/>
    </row>
    <row r="490" spans="18:32" ht="15.75" customHeight="1" x14ac:dyDescent="0.35">
      <c r="R490" s="161"/>
      <c r="AF490" s="121"/>
    </row>
    <row r="491" spans="18:32" ht="15.75" customHeight="1" x14ac:dyDescent="0.35">
      <c r="R491" s="161"/>
      <c r="AF491" s="121"/>
    </row>
    <row r="492" spans="18:32" ht="15.75" customHeight="1" x14ac:dyDescent="0.35">
      <c r="R492" s="161"/>
      <c r="AF492" s="121"/>
    </row>
    <row r="493" spans="18:32" ht="15.75" customHeight="1" x14ac:dyDescent="0.35">
      <c r="R493" s="161"/>
      <c r="AF493" s="121"/>
    </row>
    <row r="494" spans="18:32" ht="15.75" customHeight="1" x14ac:dyDescent="0.35">
      <c r="R494" s="161"/>
      <c r="AF494" s="121"/>
    </row>
    <row r="495" spans="18:32" ht="15.75" customHeight="1" x14ac:dyDescent="0.35">
      <c r="R495" s="161"/>
      <c r="AF495" s="121"/>
    </row>
    <row r="496" spans="18:32" ht="15.75" customHeight="1" x14ac:dyDescent="0.35">
      <c r="R496" s="161"/>
      <c r="AF496" s="121"/>
    </row>
    <row r="497" spans="18:32" ht="15.75" customHeight="1" x14ac:dyDescent="0.35">
      <c r="R497" s="161"/>
      <c r="AF497" s="121"/>
    </row>
    <row r="498" spans="18:32" ht="15.75" customHeight="1" x14ac:dyDescent="0.35">
      <c r="R498" s="161"/>
      <c r="AF498" s="121"/>
    </row>
    <row r="499" spans="18:32" ht="15.75" customHeight="1" x14ac:dyDescent="0.35">
      <c r="R499" s="161"/>
      <c r="AF499" s="121"/>
    </row>
    <row r="500" spans="18:32" ht="15.75" customHeight="1" x14ac:dyDescent="0.35">
      <c r="R500" s="161"/>
      <c r="AF500" s="121"/>
    </row>
    <row r="501" spans="18:32" ht="15.75" customHeight="1" x14ac:dyDescent="0.35">
      <c r="R501" s="161"/>
      <c r="AF501" s="121"/>
    </row>
    <row r="502" spans="18:32" ht="15.75" customHeight="1" x14ac:dyDescent="0.35">
      <c r="R502" s="161"/>
      <c r="AF502" s="121"/>
    </row>
    <row r="503" spans="18:32" ht="15.75" customHeight="1" x14ac:dyDescent="0.35">
      <c r="R503" s="161"/>
      <c r="AF503" s="121"/>
    </row>
    <row r="504" spans="18:32" ht="15.75" customHeight="1" x14ac:dyDescent="0.35">
      <c r="R504" s="161"/>
      <c r="AF504" s="121"/>
    </row>
    <row r="505" spans="18:32" ht="15.75" customHeight="1" x14ac:dyDescent="0.35">
      <c r="R505" s="161"/>
      <c r="AF505" s="121"/>
    </row>
    <row r="506" spans="18:32" ht="15.75" customHeight="1" x14ac:dyDescent="0.35">
      <c r="R506" s="161"/>
      <c r="AF506" s="121"/>
    </row>
    <row r="507" spans="18:32" ht="15.75" customHeight="1" x14ac:dyDescent="0.35">
      <c r="R507" s="161"/>
      <c r="AF507" s="121"/>
    </row>
    <row r="508" spans="18:32" ht="15.75" customHeight="1" x14ac:dyDescent="0.35">
      <c r="R508" s="161"/>
      <c r="AF508" s="121"/>
    </row>
    <row r="509" spans="18:32" ht="15.75" customHeight="1" x14ac:dyDescent="0.35">
      <c r="R509" s="161"/>
      <c r="AF509" s="121"/>
    </row>
    <row r="510" spans="18:32" ht="15.75" customHeight="1" x14ac:dyDescent="0.35">
      <c r="R510" s="161"/>
      <c r="AF510" s="121"/>
    </row>
    <row r="511" spans="18:32" ht="15.75" customHeight="1" x14ac:dyDescent="0.35">
      <c r="R511" s="161"/>
      <c r="AF511" s="121"/>
    </row>
    <row r="512" spans="18:32" ht="15.75" customHeight="1" x14ac:dyDescent="0.35">
      <c r="R512" s="161"/>
      <c r="AF512" s="121"/>
    </row>
    <row r="513" spans="18:32" ht="15.75" customHeight="1" x14ac:dyDescent="0.35">
      <c r="R513" s="161"/>
      <c r="AF513" s="121"/>
    </row>
    <row r="514" spans="18:32" ht="15.75" customHeight="1" x14ac:dyDescent="0.35">
      <c r="R514" s="161"/>
      <c r="AF514" s="121"/>
    </row>
    <row r="515" spans="18:32" ht="15.75" customHeight="1" x14ac:dyDescent="0.35">
      <c r="R515" s="161"/>
      <c r="AF515" s="121"/>
    </row>
    <row r="516" spans="18:32" ht="15.75" customHeight="1" x14ac:dyDescent="0.35">
      <c r="R516" s="161"/>
      <c r="AF516" s="121"/>
    </row>
    <row r="517" spans="18:32" ht="15.75" customHeight="1" x14ac:dyDescent="0.35">
      <c r="R517" s="161"/>
      <c r="AF517" s="121"/>
    </row>
    <row r="518" spans="18:32" ht="15.75" customHeight="1" x14ac:dyDescent="0.35">
      <c r="R518" s="161"/>
      <c r="AF518" s="121"/>
    </row>
    <row r="519" spans="18:32" ht="15.75" customHeight="1" x14ac:dyDescent="0.35">
      <c r="R519" s="161"/>
      <c r="AF519" s="121"/>
    </row>
    <row r="520" spans="18:32" ht="15.75" customHeight="1" x14ac:dyDescent="0.35">
      <c r="R520" s="161"/>
      <c r="AF520" s="121"/>
    </row>
    <row r="521" spans="18:32" ht="15.75" customHeight="1" x14ac:dyDescent="0.35">
      <c r="R521" s="161"/>
      <c r="AF521" s="121"/>
    </row>
    <row r="522" spans="18:32" ht="15.75" customHeight="1" x14ac:dyDescent="0.35">
      <c r="R522" s="161"/>
      <c r="AF522" s="121"/>
    </row>
    <row r="523" spans="18:32" ht="15.75" customHeight="1" x14ac:dyDescent="0.35">
      <c r="R523" s="161"/>
      <c r="AF523" s="121"/>
    </row>
    <row r="524" spans="18:32" ht="15.75" customHeight="1" x14ac:dyDescent="0.35">
      <c r="R524" s="161"/>
      <c r="AF524" s="121"/>
    </row>
    <row r="525" spans="18:32" ht="15.75" customHeight="1" x14ac:dyDescent="0.35">
      <c r="R525" s="161"/>
      <c r="AF525" s="121"/>
    </row>
    <row r="526" spans="18:32" ht="15.75" customHeight="1" x14ac:dyDescent="0.35">
      <c r="R526" s="161"/>
      <c r="AF526" s="121"/>
    </row>
    <row r="527" spans="18:32" ht="15.75" customHeight="1" x14ac:dyDescent="0.35">
      <c r="R527" s="161"/>
      <c r="AF527" s="121"/>
    </row>
    <row r="528" spans="18:32" ht="15.75" customHeight="1" x14ac:dyDescent="0.35">
      <c r="R528" s="161"/>
      <c r="AF528" s="121"/>
    </row>
    <row r="529" spans="18:32" ht="15.75" customHeight="1" x14ac:dyDescent="0.35">
      <c r="R529" s="161"/>
      <c r="AF529" s="121"/>
    </row>
    <row r="530" spans="18:32" ht="15.75" customHeight="1" x14ac:dyDescent="0.35">
      <c r="R530" s="161"/>
      <c r="AF530" s="121"/>
    </row>
    <row r="531" spans="18:32" ht="15.75" customHeight="1" x14ac:dyDescent="0.35">
      <c r="R531" s="161"/>
      <c r="AF531" s="121"/>
    </row>
    <row r="532" spans="18:32" ht="15.75" customHeight="1" x14ac:dyDescent="0.35">
      <c r="R532" s="161"/>
      <c r="AF532" s="121"/>
    </row>
    <row r="533" spans="18:32" ht="15.75" customHeight="1" x14ac:dyDescent="0.35">
      <c r="R533" s="161"/>
      <c r="AF533" s="121"/>
    </row>
    <row r="534" spans="18:32" ht="15.75" customHeight="1" x14ac:dyDescent="0.35">
      <c r="R534" s="161"/>
      <c r="AF534" s="121"/>
    </row>
    <row r="535" spans="18:32" ht="15.75" customHeight="1" x14ac:dyDescent="0.35">
      <c r="R535" s="161"/>
      <c r="AF535" s="121"/>
    </row>
    <row r="536" spans="18:32" ht="15.75" customHeight="1" x14ac:dyDescent="0.35">
      <c r="R536" s="161"/>
      <c r="AF536" s="121"/>
    </row>
    <row r="537" spans="18:32" ht="15.75" customHeight="1" x14ac:dyDescent="0.35">
      <c r="R537" s="161"/>
      <c r="AF537" s="121"/>
    </row>
    <row r="538" spans="18:32" ht="15.75" customHeight="1" x14ac:dyDescent="0.35">
      <c r="R538" s="161"/>
      <c r="AF538" s="121"/>
    </row>
    <row r="539" spans="18:32" ht="15.75" customHeight="1" x14ac:dyDescent="0.35">
      <c r="R539" s="161"/>
      <c r="AF539" s="121"/>
    </row>
    <row r="540" spans="18:32" ht="15.75" customHeight="1" x14ac:dyDescent="0.35">
      <c r="R540" s="161"/>
      <c r="AF540" s="121"/>
    </row>
    <row r="541" spans="18:32" ht="15.75" customHeight="1" x14ac:dyDescent="0.35">
      <c r="R541" s="161"/>
      <c r="AF541" s="121"/>
    </row>
    <row r="542" spans="18:32" ht="15.75" customHeight="1" x14ac:dyDescent="0.35">
      <c r="R542" s="161"/>
      <c r="AF542" s="121"/>
    </row>
    <row r="543" spans="18:32" ht="15.75" customHeight="1" x14ac:dyDescent="0.35">
      <c r="R543" s="161"/>
      <c r="AF543" s="121"/>
    </row>
    <row r="544" spans="18:32" ht="15.75" customHeight="1" x14ac:dyDescent="0.35">
      <c r="R544" s="161"/>
      <c r="AF544" s="121"/>
    </row>
    <row r="545" spans="18:32" ht="15.75" customHeight="1" x14ac:dyDescent="0.35">
      <c r="R545" s="161"/>
      <c r="AF545" s="121"/>
    </row>
    <row r="546" spans="18:32" ht="15.75" customHeight="1" x14ac:dyDescent="0.35">
      <c r="R546" s="161"/>
      <c r="AF546" s="121"/>
    </row>
    <row r="547" spans="18:32" ht="15.75" customHeight="1" x14ac:dyDescent="0.35">
      <c r="R547" s="161"/>
      <c r="AF547" s="121"/>
    </row>
    <row r="548" spans="18:32" ht="15.75" customHeight="1" x14ac:dyDescent="0.35">
      <c r="R548" s="161"/>
      <c r="AF548" s="121"/>
    </row>
    <row r="549" spans="18:32" ht="15.75" customHeight="1" x14ac:dyDescent="0.35">
      <c r="R549" s="161"/>
      <c r="AF549" s="121"/>
    </row>
    <row r="550" spans="18:32" ht="15.75" customHeight="1" x14ac:dyDescent="0.35">
      <c r="R550" s="161"/>
      <c r="AF550" s="121"/>
    </row>
    <row r="551" spans="18:32" ht="15.75" customHeight="1" x14ac:dyDescent="0.35">
      <c r="R551" s="161"/>
      <c r="AF551" s="121"/>
    </row>
    <row r="552" spans="18:32" ht="15.75" customHeight="1" x14ac:dyDescent="0.35">
      <c r="R552" s="161"/>
      <c r="AF552" s="121"/>
    </row>
    <row r="553" spans="18:32" ht="15.75" customHeight="1" x14ac:dyDescent="0.35">
      <c r="R553" s="161"/>
      <c r="AF553" s="121"/>
    </row>
    <row r="554" spans="18:32" ht="15.75" customHeight="1" x14ac:dyDescent="0.35">
      <c r="R554" s="161"/>
      <c r="AF554" s="121"/>
    </row>
    <row r="555" spans="18:32" ht="15.75" customHeight="1" x14ac:dyDescent="0.35">
      <c r="R555" s="161"/>
      <c r="AF555" s="121"/>
    </row>
    <row r="556" spans="18:32" ht="15.75" customHeight="1" x14ac:dyDescent="0.35">
      <c r="R556" s="161"/>
      <c r="AF556" s="121"/>
    </row>
    <row r="557" spans="18:32" ht="15.75" customHeight="1" x14ac:dyDescent="0.35">
      <c r="R557" s="161"/>
      <c r="AF557" s="121"/>
    </row>
    <row r="558" spans="18:32" ht="15.75" customHeight="1" x14ac:dyDescent="0.35">
      <c r="R558" s="161"/>
      <c r="AF558" s="121"/>
    </row>
    <row r="559" spans="18:32" ht="15.75" customHeight="1" x14ac:dyDescent="0.35">
      <c r="R559" s="161"/>
      <c r="AF559" s="121"/>
    </row>
    <row r="560" spans="18:32" ht="15.75" customHeight="1" x14ac:dyDescent="0.35">
      <c r="R560" s="161"/>
      <c r="AF560" s="121"/>
    </row>
    <row r="561" spans="18:32" ht="15.75" customHeight="1" x14ac:dyDescent="0.35">
      <c r="R561" s="161"/>
      <c r="AF561" s="121"/>
    </row>
    <row r="562" spans="18:32" ht="15.75" customHeight="1" x14ac:dyDescent="0.35">
      <c r="R562" s="161"/>
      <c r="AF562" s="121"/>
    </row>
    <row r="563" spans="18:32" ht="15.75" customHeight="1" x14ac:dyDescent="0.35">
      <c r="R563" s="161"/>
      <c r="AF563" s="121"/>
    </row>
    <row r="564" spans="18:32" ht="15.75" customHeight="1" x14ac:dyDescent="0.35">
      <c r="R564" s="161"/>
      <c r="AF564" s="121"/>
    </row>
    <row r="565" spans="18:32" ht="15.75" customHeight="1" x14ac:dyDescent="0.35">
      <c r="R565" s="161"/>
      <c r="AF565" s="121"/>
    </row>
    <row r="566" spans="18:32" ht="15.75" customHeight="1" x14ac:dyDescent="0.35">
      <c r="R566" s="161"/>
      <c r="AF566" s="121"/>
    </row>
    <row r="567" spans="18:32" ht="15.75" customHeight="1" x14ac:dyDescent="0.35">
      <c r="R567" s="161"/>
      <c r="AF567" s="121"/>
    </row>
    <row r="568" spans="18:32" ht="15.75" customHeight="1" x14ac:dyDescent="0.35">
      <c r="R568" s="161"/>
      <c r="AF568" s="121"/>
    </row>
    <row r="569" spans="18:32" ht="15.75" customHeight="1" x14ac:dyDescent="0.35">
      <c r="R569" s="161"/>
      <c r="AF569" s="121"/>
    </row>
    <row r="570" spans="18:32" ht="15.75" customHeight="1" x14ac:dyDescent="0.35">
      <c r="R570" s="161"/>
      <c r="AF570" s="121"/>
    </row>
    <row r="571" spans="18:32" ht="15.75" customHeight="1" x14ac:dyDescent="0.35">
      <c r="R571" s="161"/>
      <c r="AF571" s="121"/>
    </row>
    <row r="572" spans="18:32" ht="15.75" customHeight="1" x14ac:dyDescent="0.35">
      <c r="R572" s="161"/>
      <c r="AF572" s="121"/>
    </row>
    <row r="573" spans="18:32" ht="15.75" customHeight="1" x14ac:dyDescent="0.35">
      <c r="R573" s="161"/>
      <c r="AF573" s="121"/>
    </row>
    <row r="574" spans="18:32" ht="15.75" customHeight="1" x14ac:dyDescent="0.35">
      <c r="R574" s="161"/>
      <c r="AF574" s="121"/>
    </row>
    <row r="575" spans="18:32" ht="15.75" customHeight="1" x14ac:dyDescent="0.35">
      <c r="R575" s="161"/>
      <c r="AF575" s="121"/>
    </row>
    <row r="576" spans="18:32" ht="15.75" customHeight="1" x14ac:dyDescent="0.35">
      <c r="R576" s="161"/>
      <c r="AF576" s="121"/>
    </row>
    <row r="577" spans="18:32" ht="15.75" customHeight="1" x14ac:dyDescent="0.35">
      <c r="R577" s="161"/>
      <c r="AF577" s="121"/>
    </row>
    <row r="578" spans="18:32" ht="15.75" customHeight="1" x14ac:dyDescent="0.35">
      <c r="R578" s="161"/>
      <c r="AF578" s="121"/>
    </row>
    <row r="579" spans="18:32" ht="15.75" customHeight="1" x14ac:dyDescent="0.35">
      <c r="R579" s="161"/>
      <c r="AF579" s="121"/>
    </row>
    <row r="580" spans="18:32" ht="15.75" customHeight="1" x14ac:dyDescent="0.35">
      <c r="R580" s="161"/>
      <c r="AF580" s="121"/>
    </row>
    <row r="581" spans="18:32" ht="15.75" customHeight="1" x14ac:dyDescent="0.35">
      <c r="R581" s="161"/>
      <c r="AF581" s="121"/>
    </row>
    <row r="582" spans="18:32" ht="15.75" customHeight="1" x14ac:dyDescent="0.35">
      <c r="R582" s="161"/>
      <c r="AF582" s="121"/>
    </row>
    <row r="583" spans="18:32" ht="15.75" customHeight="1" x14ac:dyDescent="0.35">
      <c r="R583" s="161"/>
      <c r="AF583" s="121"/>
    </row>
    <row r="584" spans="18:32" ht="15.75" customHeight="1" x14ac:dyDescent="0.35">
      <c r="R584" s="161"/>
      <c r="AF584" s="121"/>
    </row>
    <row r="585" spans="18:32" ht="15.75" customHeight="1" x14ac:dyDescent="0.35">
      <c r="R585" s="161"/>
      <c r="AF585" s="121"/>
    </row>
    <row r="586" spans="18:32" ht="15.75" customHeight="1" x14ac:dyDescent="0.35">
      <c r="R586" s="161"/>
      <c r="AF586" s="121"/>
    </row>
    <row r="587" spans="18:32" ht="15.75" customHeight="1" x14ac:dyDescent="0.35">
      <c r="R587" s="161"/>
      <c r="AF587" s="121"/>
    </row>
    <row r="588" spans="18:32" ht="15.75" customHeight="1" x14ac:dyDescent="0.35">
      <c r="R588" s="161"/>
      <c r="AF588" s="121"/>
    </row>
    <row r="589" spans="18:32" ht="15.75" customHeight="1" x14ac:dyDescent="0.35">
      <c r="R589" s="161"/>
      <c r="AF589" s="121"/>
    </row>
    <row r="590" spans="18:32" ht="15.75" customHeight="1" x14ac:dyDescent="0.35">
      <c r="R590" s="161"/>
      <c r="AF590" s="121"/>
    </row>
    <row r="591" spans="18:32" ht="15.75" customHeight="1" x14ac:dyDescent="0.35">
      <c r="R591" s="161"/>
      <c r="AF591" s="121"/>
    </row>
    <row r="592" spans="18:32" ht="15.75" customHeight="1" x14ac:dyDescent="0.35">
      <c r="R592" s="161"/>
      <c r="AF592" s="121"/>
    </row>
    <row r="593" spans="18:32" ht="15.75" customHeight="1" x14ac:dyDescent="0.35">
      <c r="R593" s="161"/>
      <c r="AF593" s="121"/>
    </row>
    <row r="594" spans="18:32" ht="15.75" customHeight="1" x14ac:dyDescent="0.35">
      <c r="R594" s="161"/>
      <c r="AF594" s="121"/>
    </row>
    <row r="595" spans="18:32" ht="15.75" customHeight="1" x14ac:dyDescent="0.35">
      <c r="R595" s="161"/>
      <c r="AF595" s="121"/>
    </row>
    <row r="596" spans="18:32" ht="15.75" customHeight="1" x14ac:dyDescent="0.35">
      <c r="R596" s="161"/>
      <c r="AF596" s="121"/>
    </row>
    <row r="597" spans="18:32" ht="15.75" customHeight="1" x14ac:dyDescent="0.35">
      <c r="R597" s="161"/>
      <c r="AF597" s="121"/>
    </row>
    <row r="598" spans="18:32" ht="15.75" customHeight="1" x14ac:dyDescent="0.35">
      <c r="R598" s="161"/>
      <c r="AF598" s="121"/>
    </row>
    <row r="599" spans="18:32" ht="15.75" customHeight="1" x14ac:dyDescent="0.35">
      <c r="R599" s="161"/>
      <c r="AF599" s="121"/>
    </row>
    <row r="600" spans="18:32" ht="15.75" customHeight="1" x14ac:dyDescent="0.35">
      <c r="R600" s="161"/>
      <c r="AF600" s="121"/>
    </row>
    <row r="601" spans="18:32" ht="15.75" customHeight="1" x14ac:dyDescent="0.35">
      <c r="R601" s="161"/>
      <c r="AF601" s="121"/>
    </row>
    <row r="602" spans="18:32" ht="15.75" customHeight="1" x14ac:dyDescent="0.35">
      <c r="R602" s="161"/>
      <c r="AF602" s="121"/>
    </row>
    <row r="603" spans="18:32" ht="15.75" customHeight="1" x14ac:dyDescent="0.35">
      <c r="R603" s="161"/>
      <c r="AF603" s="121"/>
    </row>
    <row r="604" spans="18:32" ht="15.75" customHeight="1" x14ac:dyDescent="0.35">
      <c r="R604" s="161"/>
      <c r="AF604" s="121"/>
    </row>
    <row r="605" spans="18:32" ht="15.75" customHeight="1" x14ac:dyDescent="0.35">
      <c r="R605" s="161"/>
      <c r="AF605" s="121"/>
    </row>
    <row r="606" spans="18:32" ht="15.75" customHeight="1" x14ac:dyDescent="0.35">
      <c r="R606" s="161"/>
      <c r="AF606" s="121"/>
    </row>
    <row r="607" spans="18:32" ht="15.75" customHeight="1" x14ac:dyDescent="0.35">
      <c r="R607" s="161"/>
      <c r="AF607" s="121"/>
    </row>
    <row r="608" spans="18:32" ht="15.75" customHeight="1" x14ac:dyDescent="0.35">
      <c r="R608" s="161"/>
      <c r="AF608" s="121"/>
    </row>
    <row r="609" spans="18:32" ht="15.75" customHeight="1" x14ac:dyDescent="0.35">
      <c r="R609" s="161"/>
      <c r="AF609" s="121"/>
    </row>
    <row r="610" spans="18:32" ht="15.75" customHeight="1" x14ac:dyDescent="0.35">
      <c r="R610" s="161"/>
      <c r="AF610" s="121"/>
    </row>
    <row r="611" spans="18:32" ht="15.75" customHeight="1" x14ac:dyDescent="0.35">
      <c r="R611" s="161"/>
      <c r="AF611" s="121"/>
    </row>
    <row r="612" spans="18:32" ht="15.75" customHeight="1" x14ac:dyDescent="0.35">
      <c r="R612" s="161"/>
      <c r="AF612" s="121"/>
    </row>
    <row r="613" spans="18:32" ht="15.75" customHeight="1" x14ac:dyDescent="0.35">
      <c r="R613" s="161"/>
      <c r="AF613" s="121"/>
    </row>
    <row r="614" spans="18:32" ht="15.75" customHeight="1" x14ac:dyDescent="0.35">
      <c r="R614" s="161"/>
      <c r="AF614" s="121"/>
    </row>
    <row r="615" spans="18:32" ht="15.75" customHeight="1" x14ac:dyDescent="0.35">
      <c r="R615" s="161"/>
      <c r="AF615" s="121"/>
    </row>
    <row r="616" spans="18:32" ht="15.75" customHeight="1" x14ac:dyDescent="0.35">
      <c r="R616" s="161"/>
      <c r="AF616" s="121"/>
    </row>
    <row r="617" spans="18:32" ht="15.75" customHeight="1" x14ac:dyDescent="0.35">
      <c r="R617" s="161"/>
      <c r="AF617" s="121"/>
    </row>
    <row r="618" spans="18:32" ht="15.75" customHeight="1" x14ac:dyDescent="0.35">
      <c r="R618" s="161"/>
      <c r="AF618" s="121"/>
    </row>
    <row r="619" spans="18:32" ht="15.75" customHeight="1" x14ac:dyDescent="0.35">
      <c r="R619" s="161"/>
      <c r="AF619" s="121"/>
    </row>
    <row r="620" spans="18:32" ht="15.75" customHeight="1" x14ac:dyDescent="0.35">
      <c r="R620" s="161"/>
      <c r="AF620" s="121"/>
    </row>
    <row r="621" spans="18:32" ht="15.75" customHeight="1" x14ac:dyDescent="0.35">
      <c r="R621" s="161"/>
      <c r="AF621" s="121"/>
    </row>
    <row r="622" spans="18:32" ht="15.75" customHeight="1" x14ac:dyDescent="0.35">
      <c r="R622" s="161"/>
      <c r="AF622" s="121"/>
    </row>
    <row r="623" spans="18:32" ht="15.75" customHeight="1" x14ac:dyDescent="0.35">
      <c r="R623" s="161"/>
      <c r="AF623" s="121"/>
    </row>
    <row r="624" spans="18:32" ht="15.75" customHeight="1" x14ac:dyDescent="0.35">
      <c r="R624" s="161"/>
      <c r="AF624" s="121"/>
    </row>
    <row r="625" spans="18:32" ht="15.75" customHeight="1" x14ac:dyDescent="0.35">
      <c r="R625" s="161"/>
      <c r="AF625" s="121"/>
    </row>
    <row r="626" spans="18:32" ht="15.75" customHeight="1" x14ac:dyDescent="0.35">
      <c r="R626" s="161"/>
      <c r="AF626" s="121"/>
    </row>
    <row r="627" spans="18:32" ht="15.75" customHeight="1" x14ac:dyDescent="0.35">
      <c r="R627" s="161"/>
      <c r="AF627" s="121"/>
    </row>
    <row r="628" spans="18:32" ht="15.75" customHeight="1" x14ac:dyDescent="0.35">
      <c r="R628" s="161"/>
      <c r="AF628" s="121"/>
    </row>
    <row r="629" spans="18:32" ht="15.75" customHeight="1" x14ac:dyDescent="0.35">
      <c r="R629" s="161"/>
      <c r="AF629" s="121"/>
    </row>
    <row r="630" spans="18:32" ht="15.75" customHeight="1" x14ac:dyDescent="0.35">
      <c r="R630" s="161"/>
      <c r="AF630" s="121"/>
    </row>
    <row r="631" spans="18:32" ht="15.75" customHeight="1" x14ac:dyDescent="0.35">
      <c r="R631" s="161"/>
      <c r="AF631" s="121"/>
    </row>
    <row r="632" spans="18:32" ht="15.75" customHeight="1" x14ac:dyDescent="0.35">
      <c r="R632" s="161"/>
      <c r="AF632" s="121"/>
    </row>
    <row r="633" spans="18:32" ht="15.75" customHeight="1" x14ac:dyDescent="0.35">
      <c r="R633" s="161"/>
      <c r="AF633" s="121"/>
    </row>
    <row r="634" spans="18:32" ht="15.75" customHeight="1" x14ac:dyDescent="0.35">
      <c r="R634" s="161"/>
      <c r="AF634" s="121"/>
    </row>
    <row r="635" spans="18:32" ht="15.75" customHeight="1" x14ac:dyDescent="0.35">
      <c r="R635" s="161"/>
      <c r="AF635" s="121"/>
    </row>
    <row r="636" spans="18:32" ht="15.75" customHeight="1" x14ac:dyDescent="0.35">
      <c r="R636" s="161"/>
      <c r="AF636" s="121"/>
    </row>
    <row r="637" spans="18:32" ht="15.75" customHeight="1" x14ac:dyDescent="0.35">
      <c r="R637" s="161"/>
      <c r="AF637" s="121"/>
    </row>
    <row r="638" spans="18:32" ht="15.75" customHeight="1" x14ac:dyDescent="0.35">
      <c r="R638" s="161"/>
      <c r="AF638" s="121"/>
    </row>
    <row r="639" spans="18:32" ht="15.75" customHeight="1" x14ac:dyDescent="0.35">
      <c r="R639" s="161"/>
      <c r="AF639" s="121"/>
    </row>
    <row r="640" spans="18:32" ht="15.75" customHeight="1" x14ac:dyDescent="0.35">
      <c r="R640" s="161"/>
      <c r="AF640" s="121"/>
    </row>
    <row r="641" spans="18:32" ht="15.75" customHeight="1" x14ac:dyDescent="0.35">
      <c r="R641" s="161"/>
      <c r="AF641" s="121"/>
    </row>
    <row r="642" spans="18:32" ht="15.75" customHeight="1" x14ac:dyDescent="0.35">
      <c r="R642" s="161"/>
      <c r="AF642" s="121"/>
    </row>
    <row r="643" spans="18:32" ht="15.75" customHeight="1" x14ac:dyDescent="0.35">
      <c r="R643" s="161"/>
      <c r="AF643" s="121"/>
    </row>
    <row r="644" spans="18:32" ht="15.75" customHeight="1" x14ac:dyDescent="0.35">
      <c r="R644" s="161"/>
      <c r="AF644" s="121"/>
    </row>
    <row r="645" spans="18:32" ht="15.75" customHeight="1" x14ac:dyDescent="0.35">
      <c r="R645" s="161"/>
      <c r="AF645" s="121"/>
    </row>
    <row r="646" spans="18:32" ht="15.75" customHeight="1" x14ac:dyDescent="0.35">
      <c r="R646" s="161"/>
      <c r="AF646" s="121"/>
    </row>
    <row r="647" spans="18:32" ht="15.75" customHeight="1" x14ac:dyDescent="0.35">
      <c r="R647" s="161"/>
      <c r="AF647" s="121"/>
    </row>
    <row r="648" spans="18:32" ht="15.75" customHeight="1" x14ac:dyDescent="0.35">
      <c r="R648" s="161"/>
      <c r="AF648" s="121"/>
    </row>
    <row r="649" spans="18:32" ht="15.75" customHeight="1" x14ac:dyDescent="0.35">
      <c r="R649" s="161"/>
      <c r="AF649" s="121"/>
    </row>
    <row r="650" spans="18:32" ht="15.75" customHeight="1" x14ac:dyDescent="0.35">
      <c r="R650" s="161"/>
      <c r="AF650" s="121"/>
    </row>
    <row r="651" spans="18:32" ht="15.75" customHeight="1" x14ac:dyDescent="0.35">
      <c r="R651" s="161"/>
      <c r="AF651" s="121"/>
    </row>
    <row r="652" spans="18:32" ht="15.75" customHeight="1" x14ac:dyDescent="0.35">
      <c r="R652" s="161"/>
      <c r="AF652" s="121"/>
    </row>
    <row r="653" spans="18:32" ht="15.75" customHeight="1" x14ac:dyDescent="0.35">
      <c r="R653" s="161"/>
      <c r="AF653" s="121"/>
    </row>
    <row r="654" spans="18:32" ht="15.75" customHeight="1" x14ac:dyDescent="0.35">
      <c r="R654" s="161"/>
      <c r="AF654" s="121"/>
    </row>
    <row r="655" spans="18:32" ht="15.75" customHeight="1" x14ac:dyDescent="0.35">
      <c r="R655" s="161"/>
      <c r="AF655" s="121"/>
    </row>
    <row r="656" spans="18:32" ht="15.75" customHeight="1" x14ac:dyDescent="0.35">
      <c r="R656" s="161"/>
      <c r="AF656" s="121"/>
    </row>
    <row r="657" spans="18:32" ht="15.75" customHeight="1" x14ac:dyDescent="0.35">
      <c r="R657" s="161"/>
      <c r="AF657" s="121"/>
    </row>
    <row r="658" spans="18:32" ht="15.75" customHeight="1" x14ac:dyDescent="0.35">
      <c r="R658" s="161"/>
      <c r="AF658" s="121"/>
    </row>
    <row r="659" spans="18:32" ht="15.75" customHeight="1" x14ac:dyDescent="0.35">
      <c r="R659" s="161"/>
      <c r="AF659" s="121"/>
    </row>
    <row r="660" spans="18:32" ht="15.75" customHeight="1" x14ac:dyDescent="0.35">
      <c r="R660" s="161"/>
      <c r="AF660" s="121"/>
    </row>
    <row r="661" spans="18:32" ht="15.75" customHeight="1" x14ac:dyDescent="0.35">
      <c r="R661" s="161"/>
      <c r="AF661" s="121"/>
    </row>
    <row r="662" spans="18:32" ht="15.75" customHeight="1" x14ac:dyDescent="0.35">
      <c r="R662" s="161"/>
      <c r="AF662" s="121"/>
    </row>
    <row r="663" spans="18:32" ht="15.75" customHeight="1" x14ac:dyDescent="0.35">
      <c r="R663" s="161"/>
      <c r="AF663" s="121"/>
    </row>
    <row r="664" spans="18:32" ht="15.75" customHeight="1" x14ac:dyDescent="0.35">
      <c r="R664" s="161"/>
      <c r="AF664" s="121"/>
    </row>
    <row r="665" spans="18:32" ht="15.75" customHeight="1" x14ac:dyDescent="0.35">
      <c r="R665" s="161"/>
      <c r="AF665" s="121"/>
    </row>
    <row r="666" spans="18:32" ht="15.75" customHeight="1" x14ac:dyDescent="0.35">
      <c r="R666" s="161"/>
      <c r="AF666" s="121"/>
    </row>
    <row r="667" spans="18:32" ht="15.75" customHeight="1" x14ac:dyDescent="0.35">
      <c r="R667" s="161"/>
      <c r="AF667" s="121"/>
    </row>
    <row r="668" spans="18:32" ht="15.75" customHeight="1" x14ac:dyDescent="0.35">
      <c r="R668" s="161"/>
      <c r="AF668" s="121"/>
    </row>
    <row r="669" spans="18:32" ht="15.75" customHeight="1" x14ac:dyDescent="0.35">
      <c r="R669" s="161"/>
      <c r="AF669" s="121"/>
    </row>
    <row r="670" spans="18:32" ht="15.75" customHeight="1" x14ac:dyDescent="0.35">
      <c r="R670" s="161"/>
      <c r="AF670" s="121"/>
    </row>
    <row r="671" spans="18:32" ht="15.75" customHeight="1" x14ac:dyDescent="0.35">
      <c r="R671" s="161"/>
      <c r="AF671" s="121"/>
    </row>
    <row r="672" spans="18:32" ht="15.75" customHeight="1" x14ac:dyDescent="0.35">
      <c r="R672" s="161"/>
      <c r="AF672" s="121"/>
    </row>
    <row r="673" spans="18:32" ht="15.75" customHeight="1" x14ac:dyDescent="0.35">
      <c r="R673" s="161"/>
      <c r="AF673" s="121"/>
    </row>
    <row r="674" spans="18:32" ht="15.75" customHeight="1" x14ac:dyDescent="0.35">
      <c r="R674" s="161"/>
      <c r="AF674" s="121"/>
    </row>
    <row r="675" spans="18:32" ht="15.75" customHeight="1" x14ac:dyDescent="0.35">
      <c r="R675" s="161"/>
      <c r="AF675" s="121"/>
    </row>
    <row r="676" spans="18:32" ht="15.75" customHeight="1" x14ac:dyDescent="0.35">
      <c r="R676" s="161"/>
      <c r="AF676" s="121"/>
    </row>
    <row r="677" spans="18:32" ht="15.75" customHeight="1" x14ac:dyDescent="0.35">
      <c r="R677" s="161"/>
      <c r="AF677" s="121"/>
    </row>
    <row r="678" spans="18:32" ht="15.75" customHeight="1" x14ac:dyDescent="0.35">
      <c r="R678" s="161"/>
      <c r="AF678" s="121"/>
    </row>
    <row r="679" spans="18:32" ht="15.75" customHeight="1" x14ac:dyDescent="0.35">
      <c r="R679" s="161"/>
      <c r="AF679" s="121"/>
    </row>
    <row r="680" spans="18:32" ht="15.75" customHeight="1" x14ac:dyDescent="0.35">
      <c r="R680" s="161"/>
      <c r="AF680" s="121"/>
    </row>
    <row r="681" spans="18:32" ht="15.75" customHeight="1" x14ac:dyDescent="0.35">
      <c r="R681" s="161"/>
      <c r="AF681" s="121"/>
    </row>
    <row r="682" spans="18:32" ht="15.75" customHeight="1" x14ac:dyDescent="0.35">
      <c r="R682" s="161"/>
      <c r="AF682" s="121"/>
    </row>
    <row r="683" spans="18:32" ht="15.75" customHeight="1" x14ac:dyDescent="0.35">
      <c r="R683" s="161"/>
      <c r="AF683" s="121"/>
    </row>
    <row r="684" spans="18:32" ht="15.75" customHeight="1" x14ac:dyDescent="0.35">
      <c r="R684" s="161"/>
      <c r="AF684" s="121"/>
    </row>
    <row r="685" spans="18:32" ht="15.75" customHeight="1" x14ac:dyDescent="0.35">
      <c r="R685" s="161"/>
      <c r="AF685" s="121"/>
    </row>
    <row r="686" spans="18:32" ht="15.75" customHeight="1" x14ac:dyDescent="0.35">
      <c r="R686" s="161"/>
      <c r="AF686" s="121"/>
    </row>
    <row r="687" spans="18:32" ht="15.75" customHeight="1" x14ac:dyDescent="0.35">
      <c r="R687" s="161"/>
      <c r="AF687" s="121"/>
    </row>
    <row r="688" spans="18:32" ht="15.75" customHeight="1" x14ac:dyDescent="0.35">
      <c r="R688" s="161"/>
      <c r="AF688" s="121"/>
    </row>
    <row r="689" spans="18:32" ht="15.75" customHeight="1" x14ac:dyDescent="0.35">
      <c r="R689" s="161"/>
      <c r="AF689" s="121"/>
    </row>
    <row r="690" spans="18:32" ht="15.75" customHeight="1" x14ac:dyDescent="0.35">
      <c r="R690" s="161"/>
      <c r="AF690" s="121"/>
    </row>
    <row r="691" spans="18:32" ht="15.75" customHeight="1" x14ac:dyDescent="0.35">
      <c r="R691" s="161"/>
      <c r="AF691" s="121"/>
    </row>
    <row r="692" spans="18:32" ht="15.75" customHeight="1" x14ac:dyDescent="0.35">
      <c r="R692" s="161"/>
      <c r="AF692" s="121"/>
    </row>
    <row r="693" spans="18:32" ht="15.75" customHeight="1" x14ac:dyDescent="0.35">
      <c r="R693" s="161"/>
      <c r="AF693" s="121"/>
    </row>
    <row r="694" spans="18:32" ht="15.75" customHeight="1" x14ac:dyDescent="0.35">
      <c r="R694" s="161"/>
      <c r="AF694" s="121"/>
    </row>
    <row r="695" spans="18:32" ht="15.75" customHeight="1" x14ac:dyDescent="0.35">
      <c r="R695" s="161"/>
      <c r="AF695" s="121"/>
    </row>
    <row r="696" spans="18:32" ht="15.75" customHeight="1" x14ac:dyDescent="0.35">
      <c r="R696" s="161"/>
      <c r="AF696" s="121"/>
    </row>
    <row r="697" spans="18:32" ht="15.75" customHeight="1" x14ac:dyDescent="0.35">
      <c r="R697" s="161"/>
      <c r="AF697" s="121"/>
    </row>
    <row r="698" spans="18:32" ht="15.75" customHeight="1" x14ac:dyDescent="0.35">
      <c r="R698" s="161"/>
      <c r="AF698" s="121"/>
    </row>
    <row r="699" spans="18:32" ht="15.75" customHeight="1" x14ac:dyDescent="0.35">
      <c r="R699" s="161"/>
      <c r="AF699" s="121"/>
    </row>
    <row r="700" spans="18:32" ht="15.75" customHeight="1" x14ac:dyDescent="0.35">
      <c r="R700" s="161"/>
      <c r="AF700" s="121"/>
    </row>
    <row r="701" spans="18:32" ht="15.75" customHeight="1" x14ac:dyDescent="0.35">
      <c r="R701" s="161"/>
      <c r="AF701" s="121"/>
    </row>
    <row r="702" spans="18:32" ht="15.75" customHeight="1" x14ac:dyDescent="0.35">
      <c r="R702" s="161"/>
      <c r="AF702" s="121"/>
    </row>
    <row r="703" spans="18:32" ht="15.75" customHeight="1" x14ac:dyDescent="0.35">
      <c r="R703" s="161"/>
      <c r="AF703" s="121"/>
    </row>
    <row r="704" spans="18:32" ht="15.75" customHeight="1" x14ac:dyDescent="0.35">
      <c r="R704" s="161"/>
      <c r="AF704" s="121"/>
    </row>
    <row r="705" spans="18:32" ht="15.75" customHeight="1" x14ac:dyDescent="0.35">
      <c r="R705" s="161"/>
      <c r="AF705" s="121"/>
    </row>
    <row r="706" spans="18:32" ht="15.75" customHeight="1" x14ac:dyDescent="0.35">
      <c r="R706" s="161"/>
      <c r="AF706" s="121"/>
    </row>
    <row r="707" spans="18:32" ht="15.75" customHeight="1" x14ac:dyDescent="0.35">
      <c r="R707" s="161"/>
      <c r="AF707" s="121"/>
    </row>
    <row r="708" spans="18:32" ht="15.75" customHeight="1" x14ac:dyDescent="0.35">
      <c r="R708" s="161"/>
      <c r="AF708" s="121"/>
    </row>
    <row r="709" spans="18:32" ht="15.75" customHeight="1" x14ac:dyDescent="0.35">
      <c r="R709" s="161"/>
      <c r="AF709" s="121"/>
    </row>
    <row r="710" spans="18:32" ht="15.75" customHeight="1" x14ac:dyDescent="0.35">
      <c r="R710" s="161"/>
      <c r="AF710" s="121"/>
    </row>
    <row r="711" spans="18:32" ht="15.75" customHeight="1" x14ac:dyDescent="0.35">
      <c r="R711" s="161"/>
      <c r="AF711" s="121"/>
    </row>
    <row r="712" spans="18:32" ht="15.75" customHeight="1" x14ac:dyDescent="0.35">
      <c r="R712" s="161"/>
      <c r="AF712" s="121"/>
    </row>
    <row r="713" spans="18:32" ht="15.75" customHeight="1" x14ac:dyDescent="0.35">
      <c r="R713" s="161"/>
      <c r="AF713" s="121"/>
    </row>
    <row r="714" spans="18:32" ht="15.75" customHeight="1" x14ac:dyDescent="0.35">
      <c r="R714" s="161"/>
      <c r="AF714" s="121"/>
    </row>
    <row r="715" spans="18:32" ht="15.75" customHeight="1" x14ac:dyDescent="0.35">
      <c r="R715" s="161"/>
      <c r="AF715" s="121"/>
    </row>
    <row r="716" spans="18:32" ht="15.75" customHeight="1" x14ac:dyDescent="0.35">
      <c r="R716" s="161"/>
      <c r="AF716" s="121"/>
    </row>
    <row r="717" spans="18:32" ht="15.75" customHeight="1" x14ac:dyDescent="0.35">
      <c r="R717" s="161"/>
      <c r="AF717" s="121"/>
    </row>
    <row r="718" spans="18:32" ht="15.75" customHeight="1" x14ac:dyDescent="0.35">
      <c r="R718" s="161"/>
      <c r="AF718" s="121"/>
    </row>
    <row r="719" spans="18:32" ht="15.75" customHeight="1" x14ac:dyDescent="0.35">
      <c r="R719" s="161"/>
      <c r="AF719" s="121"/>
    </row>
    <row r="720" spans="18:32" ht="15.75" customHeight="1" x14ac:dyDescent="0.35">
      <c r="R720" s="161"/>
      <c r="AF720" s="121"/>
    </row>
    <row r="721" spans="18:32" ht="15.75" customHeight="1" x14ac:dyDescent="0.35">
      <c r="R721" s="161"/>
      <c r="AF721" s="121"/>
    </row>
    <row r="722" spans="18:32" ht="15.75" customHeight="1" x14ac:dyDescent="0.35">
      <c r="R722" s="161"/>
      <c r="AF722" s="121"/>
    </row>
    <row r="723" spans="18:32" ht="15.75" customHeight="1" x14ac:dyDescent="0.35">
      <c r="R723" s="161"/>
      <c r="AF723" s="121"/>
    </row>
    <row r="724" spans="18:32" ht="15.75" customHeight="1" x14ac:dyDescent="0.35">
      <c r="R724" s="161"/>
      <c r="AF724" s="121"/>
    </row>
    <row r="725" spans="18:32" ht="15.75" customHeight="1" x14ac:dyDescent="0.35">
      <c r="R725" s="161"/>
      <c r="AF725" s="121"/>
    </row>
    <row r="726" spans="18:32" ht="15.75" customHeight="1" x14ac:dyDescent="0.35">
      <c r="R726" s="161"/>
      <c r="AF726" s="121"/>
    </row>
    <row r="727" spans="18:32" ht="15.75" customHeight="1" x14ac:dyDescent="0.35">
      <c r="R727" s="161"/>
      <c r="AF727" s="121"/>
    </row>
    <row r="728" spans="18:32" ht="15.75" customHeight="1" x14ac:dyDescent="0.35">
      <c r="R728" s="161"/>
      <c r="AF728" s="121"/>
    </row>
    <row r="729" spans="18:32" ht="15.75" customHeight="1" x14ac:dyDescent="0.35">
      <c r="R729" s="161"/>
      <c r="AF729" s="121"/>
    </row>
    <row r="730" spans="18:32" ht="15.75" customHeight="1" x14ac:dyDescent="0.35">
      <c r="R730" s="161"/>
      <c r="AF730" s="121"/>
    </row>
    <row r="731" spans="18:32" ht="15.75" customHeight="1" x14ac:dyDescent="0.35">
      <c r="R731" s="161"/>
      <c r="AF731" s="121"/>
    </row>
    <row r="732" spans="18:32" ht="15.75" customHeight="1" x14ac:dyDescent="0.35">
      <c r="R732" s="161"/>
      <c r="AF732" s="121"/>
    </row>
    <row r="733" spans="18:32" ht="15.75" customHeight="1" x14ac:dyDescent="0.35">
      <c r="R733" s="161"/>
      <c r="AF733" s="121"/>
    </row>
    <row r="734" spans="18:32" ht="15.75" customHeight="1" x14ac:dyDescent="0.35">
      <c r="R734" s="161"/>
      <c r="AF734" s="121"/>
    </row>
    <row r="735" spans="18:32" ht="15.75" customHeight="1" x14ac:dyDescent="0.35">
      <c r="R735" s="161"/>
      <c r="AF735" s="121"/>
    </row>
    <row r="736" spans="18:32" ht="15.75" customHeight="1" x14ac:dyDescent="0.35">
      <c r="R736" s="161"/>
      <c r="AF736" s="121"/>
    </row>
    <row r="737" spans="18:32" ht="15.75" customHeight="1" x14ac:dyDescent="0.35">
      <c r="R737" s="161"/>
      <c r="AF737" s="121"/>
    </row>
    <row r="738" spans="18:32" ht="15.75" customHeight="1" x14ac:dyDescent="0.35">
      <c r="R738" s="161"/>
      <c r="AF738" s="121"/>
    </row>
    <row r="739" spans="18:32" ht="15.75" customHeight="1" x14ac:dyDescent="0.35">
      <c r="R739" s="161"/>
      <c r="AF739" s="121"/>
    </row>
    <row r="740" spans="18:32" ht="15.75" customHeight="1" x14ac:dyDescent="0.35">
      <c r="R740" s="161"/>
      <c r="AF740" s="121"/>
    </row>
    <row r="741" spans="18:32" ht="15.75" customHeight="1" x14ac:dyDescent="0.35">
      <c r="R741" s="161"/>
      <c r="AF741" s="121"/>
    </row>
    <row r="742" spans="18:32" ht="15.75" customHeight="1" x14ac:dyDescent="0.35">
      <c r="R742" s="161"/>
      <c r="AF742" s="121"/>
    </row>
    <row r="743" spans="18:32" ht="15.75" customHeight="1" x14ac:dyDescent="0.35">
      <c r="R743" s="161"/>
      <c r="AF743" s="121"/>
    </row>
    <row r="744" spans="18:32" ht="15.75" customHeight="1" x14ac:dyDescent="0.35">
      <c r="R744" s="161"/>
      <c r="AF744" s="121"/>
    </row>
    <row r="745" spans="18:32" ht="15.75" customHeight="1" x14ac:dyDescent="0.35">
      <c r="R745" s="161"/>
      <c r="AF745" s="121"/>
    </row>
    <row r="746" spans="18:32" ht="15.75" customHeight="1" x14ac:dyDescent="0.35">
      <c r="R746" s="161"/>
      <c r="AF746" s="121"/>
    </row>
    <row r="747" spans="18:32" ht="15.75" customHeight="1" x14ac:dyDescent="0.35">
      <c r="R747" s="161"/>
      <c r="AF747" s="121"/>
    </row>
    <row r="748" spans="18:32" ht="15.75" customHeight="1" x14ac:dyDescent="0.35">
      <c r="R748" s="161"/>
      <c r="AF748" s="121"/>
    </row>
    <row r="749" spans="18:32" ht="15.75" customHeight="1" x14ac:dyDescent="0.35">
      <c r="R749" s="161"/>
      <c r="AF749" s="121"/>
    </row>
    <row r="750" spans="18:32" ht="15.75" customHeight="1" x14ac:dyDescent="0.35">
      <c r="R750" s="161"/>
      <c r="AF750" s="121"/>
    </row>
    <row r="751" spans="18:32" ht="15.75" customHeight="1" x14ac:dyDescent="0.35">
      <c r="R751" s="161"/>
      <c r="AF751" s="121"/>
    </row>
    <row r="752" spans="18:32" ht="15.75" customHeight="1" x14ac:dyDescent="0.35">
      <c r="R752" s="161"/>
      <c r="AF752" s="121"/>
    </row>
    <row r="753" spans="18:32" ht="15.75" customHeight="1" x14ac:dyDescent="0.35">
      <c r="R753" s="161"/>
      <c r="AF753" s="121"/>
    </row>
    <row r="754" spans="18:32" ht="15.75" customHeight="1" x14ac:dyDescent="0.35">
      <c r="R754" s="161"/>
      <c r="AF754" s="121"/>
    </row>
    <row r="755" spans="18:32" ht="15.75" customHeight="1" x14ac:dyDescent="0.35">
      <c r="R755" s="161"/>
      <c r="AF755" s="121"/>
    </row>
    <row r="756" spans="18:32" ht="15.75" customHeight="1" x14ac:dyDescent="0.35">
      <c r="R756" s="161"/>
      <c r="AF756" s="121"/>
    </row>
    <row r="757" spans="18:32" ht="15.75" customHeight="1" x14ac:dyDescent="0.35">
      <c r="R757" s="161"/>
      <c r="AF757" s="121"/>
    </row>
    <row r="758" spans="18:32" ht="15.75" customHeight="1" x14ac:dyDescent="0.35">
      <c r="R758" s="161"/>
      <c r="AF758" s="121"/>
    </row>
    <row r="759" spans="18:32" ht="15.75" customHeight="1" x14ac:dyDescent="0.35">
      <c r="R759" s="161"/>
      <c r="AF759" s="121"/>
    </row>
    <row r="760" spans="18:32" ht="15.75" customHeight="1" x14ac:dyDescent="0.35">
      <c r="R760" s="161"/>
      <c r="AF760" s="121"/>
    </row>
    <row r="761" spans="18:32" ht="15.75" customHeight="1" x14ac:dyDescent="0.35">
      <c r="R761" s="161"/>
      <c r="AF761" s="121"/>
    </row>
    <row r="762" spans="18:32" ht="15.75" customHeight="1" x14ac:dyDescent="0.35">
      <c r="R762" s="161"/>
      <c r="AF762" s="121"/>
    </row>
    <row r="763" spans="18:32" ht="15.75" customHeight="1" x14ac:dyDescent="0.35">
      <c r="R763" s="161"/>
      <c r="AF763" s="121"/>
    </row>
    <row r="764" spans="18:32" ht="15.75" customHeight="1" x14ac:dyDescent="0.35">
      <c r="R764" s="161"/>
      <c r="AF764" s="121"/>
    </row>
    <row r="765" spans="18:32" ht="15.75" customHeight="1" x14ac:dyDescent="0.35">
      <c r="R765" s="161"/>
      <c r="AF765" s="121"/>
    </row>
    <row r="766" spans="18:32" ht="15.75" customHeight="1" x14ac:dyDescent="0.35">
      <c r="R766" s="161"/>
      <c r="AF766" s="121"/>
    </row>
    <row r="767" spans="18:32" ht="15.75" customHeight="1" x14ac:dyDescent="0.35">
      <c r="R767" s="161"/>
      <c r="AF767" s="121"/>
    </row>
    <row r="768" spans="18:32" ht="15.75" customHeight="1" x14ac:dyDescent="0.35">
      <c r="R768" s="161"/>
      <c r="AF768" s="121"/>
    </row>
    <row r="769" spans="18:32" ht="15.75" customHeight="1" x14ac:dyDescent="0.35">
      <c r="R769" s="161"/>
      <c r="AF769" s="121"/>
    </row>
    <row r="770" spans="18:32" ht="15.75" customHeight="1" x14ac:dyDescent="0.35">
      <c r="R770" s="161"/>
      <c r="AF770" s="121"/>
    </row>
    <row r="771" spans="18:32" ht="15.75" customHeight="1" x14ac:dyDescent="0.35">
      <c r="R771" s="161"/>
      <c r="AF771" s="121"/>
    </row>
    <row r="772" spans="18:32" ht="15.75" customHeight="1" x14ac:dyDescent="0.35">
      <c r="R772" s="161"/>
      <c r="AF772" s="121"/>
    </row>
    <row r="773" spans="18:32" ht="15.75" customHeight="1" x14ac:dyDescent="0.35">
      <c r="R773" s="161"/>
      <c r="AF773" s="121"/>
    </row>
    <row r="774" spans="18:32" ht="15.75" customHeight="1" x14ac:dyDescent="0.35">
      <c r="R774" s="161"/>
      <c r="AF774" s="121"/>
    </row>
    <row r="775" spans="18:32" ht="15.75" customHeight="1" x14ac:dyDescent="0.35">
      <c r="R775" s="161"/>
      <c r="AF775" s="121"/>
    </row>
    <row r="776" spans="18:32" ht="15.75" customHeight="1" x14ac:dyDescent="0.35">
      <c r="R776" s="161"/>
      <c r="AF776" s="121"/>
    </row>
    <row r="777" spans="18:32" ht="15.75" customHeight="1" x14ac:dyDescent="0.35">
      <c r="R777" s="161"/>
      <c r="AF777" s="121"/>
    </row>
    <row r="778" spans="18:32" ht="15.75" customHeight="1" x14ac:dyDescent="0.35">
      <c r="R778" s="161"/>
      <c r="AF778" s="121"/>
    </row>
    <row r="779" spans="18:32" ht="15.75" customHeight="1" x14ac:dyDescent="0.35">
      <c r="R779" s="161"/>
      <c r="AF779" s="121"/>
    </row>
    <row r="780" spans="18:32" ht="15.75" customHeight="1" x14ac:dyDescent="0.35">
      <c r="R780" s="161"/>
      <c r="AF780" s="121"/>
    </row>
    <row r="781" spans="18:32" ht="15.75" customHeight="1" x14ac:dyDescent="0.35">
      <c r="R781" s="161"/>
      <c r="AF781" s="121"/>
    </row>
    <row r="782" spans="18:32" ht="15.75" customHeight="1" x14ac:dyDescent="0.35">
      <c r="R782" s="161"/>
      <c r="AF782" s="121"/>
    </row>
    <row r="783" spans="18:32" ht="15.75" customHeight="1" x14ac:dyDescent="0.35">
      <c r="R783" s="161"/>
      <c r="AF783" s="121"/>
    </row>
    <row r="784" spans="18:32" ht="15.75" customHeight="1" x14ac:dyDescent="0.35">
      <c r="R784" s="161"/>
      <c r="AF784" s="121"/>
    </row>
    <row r="785" spans="18:32" ht="15.75" customHeight="1" x14ac:dyDescent="0.35">
      <c r="R785" s="161"/>
      <c r="AF785" s="121"/>
    </row>
    <row r="786" spans="18:32" ht="15.75" customHeight="1" x14ac:dyDescent="0.35">
      <c r="R786" s="161"/>
      <c r="AF786" s="121"/>
    </row>
    <row r="787" spans="18:32" ht="15.75" customHeight="1" x14ac:dyDescent="0.35">
      <c r="R787" s="161"/>
      <c r="AF787" s="121"/>
    </row>
    <row r="788" spans="18:32" ht="15.75" customHeight="1" x14ac:dyDescent="0.35">
      <c r="R788" s="161"/>
      <c r="AF788" s="121"/>
    </row>
    <row r="789" spans="18:32" ht="15.75" customHeight="1" x14ac:dyDescent="0.35">
      <c r="R789" s="161"/>
      <c r="AF789" s="121"/>
    </row>
    <row r="790" spans="18:32" ht="15.75" customHeight="1" x14ac:dyDescent="0.35">
      <c r="R790" s="161"/>
      <c r="AF790" s="121"/>
    </row>
    <row r="791" spans="18:32" ht="15.75" customHeight="1" x14ac:dyDescent="0.35">
      <c r="R791" s="161"/>
      <c r="AF791" s="121"/>
    </row>
    <row r="792" spans="18:32" ht="15.75" customHeight="1" x14ac:dyDescent="0.35">
      <c r="R792" s="161"/>
      <c r="AF792" s="121"/>
    </row>
    <row r="793" spans="18:32" ht="15.75" customHeight="1" x14ac:dyDescent="0.35">
      <c r="R793" s="161"/>
      <c r="AF793" s="121"/>
    </row>
    <row r="794" spans="18:32" ht="15.75" customHeight="1" x14ac:dyDescent="0.35">
      <c r="R794" s="161"/>
      <c r="AF794" s="121"/>
    </row>
    <row r="795" spans="18:32" ht="15.75" customHeight="1" x14ac:dyDescent="0.35">
      <c r="R795" s="161"/>
      <c r="AF795" s="121"/>
    </row>
    <row r="796" spans="18:32" ht="15.75" customHeight="1" x14ac:dyDescent="0.35">
      <c r="R796" s="161"/>
      <c r="AF796" s="121"/>
    </row>
    <row r="797" spans="18:32" ht="15.75" customHeight="1" x14ac:dyDescent="0.35">
      <c r="R797" s="161"/>
      <c r="AF797" s="121"/>
    </row>
    <row r="798" spans="18:32" ht="15.75" customHeight="1" x14ac:dyDescent="0.35">
      <c r="R798" s="161"/>
      <c r="AF798" s="121"/>
    </row>
    <row r="799" spans="18:32" ht="15.75" customHeight="1" x14ac:dyDescent="0.35">
      <c r="R799" s="161"/>
      <c r="AF799" s="121"/>
    </row>
    <row r="800" spans="18:32" ht="15.75" customHeight="1" x14ac:dyDescent="0.35">
      <c r="R800" s="161"/>
      <c r="AF800" s="121"/>
    </row>
    <row r="801" spans="18:32" ht="15.75" customHeight="1" x14ac:dyDescent="0.35">
      <c r="R801" s="161"/>
      <c r="AF801" s="121"/>
    </row>
    <row r="802" spans="18:32" ht="15.75" customHeight="1" x14ac:dyDescent="0.35">
      <c r="R802" s="161"/>
      <c r="AF802" s="121"/>
    </row>
    <row r="803" spans="18:32" ht="15.75" customHeight="1" x14ac:dyDescent="0.35">
      <c r="R803" s="161"/>
      <c r="AF803" s="121"/>
    </row>
    <row r="804" spans="18:32" ht="15.75" customHeight="1" x14ac:dyDescent="0.35">
      <c r="R804" s="161"/>
      <c r="AF804" s="121"/>
    </row>
    <row r="805" spans="18:32" ht="15.75" customHeight="1" x14ac:dyDescent="0.35">
      <c r="R805" s="161"/>
      <c r="AF805" s="121"/>
    </row>
    <row r="806" spans="18:32" ht="15.75" customHeight="1" x14ac:dyDescent="0.35">
      <c r="R806" s="161"/>
      <c r="AF806" s="121"/>
    </row>
    <row r="807" spans="18:32" ht="15.75" customHeight="1" x14ac:dyDescent="0.35">
      <c r="R807" s="161"/>
      <c r="AF807" s="121"/>
    </row>
    <row r="808" spans="18:32" ht="15.75" customHeight="1" x14ac:dyDescent="0.35">
      <c r="R808" s="161"/>
      <c r="AF808" s="121"/>
    </row>
    <row r="809" spans="18:32" ht="15.75" customHeight="1" x14ac:dyDescent="0.35">
      <c r="R809" s="161"/>
      <c r="AF809" s="121"/>
    </row>
    <row r="810" spans="18:32" ht="15.75" customHeight="1" x14ac:dyDescent="0.35">
      <c r="R810" s="161"/>
      <c r="AF810" s="121"/>
    </row>
    <row r="811" spans="18:32" ht="15.75" customHeight="1" x14ac:dyDescent="0.35">
      <c r="R811" s="161"/>
      <c r="AF811" s="121"/>
    </row>
    <row r="812" spans="18:32" ht="15.75" customHeight="1" x14ac:dyDescent="0.35">
      <c r="R812" s="161"/>
      <c r="AF812" s="121"/>
    </row>
    <row r="813" spans="18:32" ht="15.75" customHeight="1" x14ac:dyDescent="0.35">
      <c r="R813" s="161"/>
      <c r="AF813" s="121"/>
    </row>
    <row r="814" spans="18:32" ht="15.75" customHeight="1" x14ac:dyDescent="0.35">
      <c r="R814" s="161"/>
      <c r="AF814" s="121"/>
    </row>
    <row r="815" spans="18:32" ht="15.75" customHeight="1" x14ac:dyDescent="0.35">
      <c r="R815" s="161"/>
      <c r="AF815" s="121"/>
    </row>
    <row r="816" spans="18:32" ht="15.75" customHeight="1" x14ac:dyDescent="0.35">
      <c r="R816" s="161"/>
      <c r="AF816" s="121"/>
    </row>
    <row r="817" spans="18:32" ht="15.75" customHeight="1" x14ac:dyDescent="0.35">
      <c r="R817" s="161"/>
      <c r="AF817" s="121"/>
    </row>
    <row r="818" spans="18:32" ht="15.75" customHeight="1" x14ac:dyDescent="0.35">
      <c r="R818" s="161"/>
      <c r="AF818" s="121"/>
    </row>
    <row r="819" spans="18:32" ht="15.75" customHeight="1" x14ac:dyDescent="0.35">
      <c r="R819" s="161"/>
      <c r="AF819" s="121"/>
    </row>
    <row r="820" spans="18:32" ht="15.75" customHeight="1" x14ac:dyDescent="0.35">
      <c r="R820" s="161"/>
      <c r="AF820" s="121"/>
    </row>
    <row r="821" spans="18:32" ht="15.75" customHeight="1" x14ac:dyDescent="0.35">
      <c r="R821" s="161"/>
      <c r="AF821" s="121"/>
    </row>
    <row r="822" spans="18:32" ht="15.75" customHeight="1" x14ac:dyDescent="0.35">
      <c r="R822" s="161"/>
      <c r="AF822" s="121"/>
    </row>
    <row r="823" spans="18:32" ht="15.75" customHeight="1" x14ac:dyDescent="0.35">
      <c r="R823" s="161"/>
      <c r="AF823" s="121"/>
    </row>
    <row r="824" spans="18:32" ht="15.75" customHeight="1" x14ac:dyDescent="0.35">
      <c r="R824" s="161"/>
      <c r="AF824" s="121"/>
    </row>
    <row r="825" spans="18:32" ht="15.75" customHeight="1" x14ac:dyDescent="0.35">
      <c r="R825" s="161"/>
      <c r="AF825" s="121"/>
    </row>
    <row r="826" spans="18:32" ht="15.75" customHeight="1" x14ac:dyDescent="0.35">
      <c r="R826" s="161"/>
      <c r="AF826" s="121"/>
    </row>
    <row r="827" spans="18:32" ht="15.75" customHeight="1" x14ac:dyDescent="0.35">
      <c r="R827" s="161"/>
      <c r="AF827" s="121"/>
    </row>
    <row r="828" spans="18:32" ht="15.75" customHeight="1" x14ac:dyDescent="0.35">
      <c r="R828" s="161"/>
      <c r="AF828" s="121"/>
    </row>
    <row r="829" spans="18:32" ht="15.75" customHeight="1" x14ac:dyDescent="0.35">
      <c r="R829" s="161"/>
      <c r="AF829" s="121"/>
    </row>
    <row r="830" spans="18:32" ht="15.75" customHeight="1" x14ac:dyDescent="0.35">
      <c r="R830" s="161"/>
      <c r="AF830" s="121"/>
    </row>
    <row r="831" spans="18:32" ht="15.75" customHeight="1" x14ac:dyDescent="0.35">
      <c r="R831" s="161"/>
      <c r="AF831" s="121"/>
    </row>
    <row r="832" spans="18:32" ht="15.75" customHeight="1" x14ac:dyDescent="0.35">
      <c r="R832" s="161"/>
      <c r="AF832" s="121"/>
    </row>
    <row r="833" spans="18:32" ht="15.75" customHeight="1" x14ac:dyDescent="0.35">
      <c r="R833" s="161"/>
      <c r="AF833" s="121"/>
    </row>
    <row r="834" spans="18:32" ht="15.75" customHeight="1" x14ac:dyDescent="0.35">
      <c r="R834" s="161"/>
      <c r="AF834" s="121"/>
    </row>
    <row r="835" spans="18:32" ht="15.75" customHeight="1" x14ac:dyDescent="0.35">
      <c r="R835" s="161"/>
      <c r="AF835" s="121"/>
    </row>
    <row r="836" spans="18:32" ht="15.75" customHeight="1" x14ac:dyDescent="0.35">
      <c r="R836" s="161"/>
      <c r="AF836" s="121"/>
    </row>
    <row r="837" spans="18:32" ht="15.75" customHeight="1" x14ac:dyDescent="0.35">
      <c r="R837" s="161"/>
      <c r="AF837" s="121"/>
    </row>
    <row r="838" spans="18:32" ht="15.75" customHeight="1" x14ac:dyDescent="0.35">
      <c r="R838" s="161"/>
      <c r="AF838" s="121"/>
    </row>
    <row r="839" spans="18:32" ht="15.75" customHeight="1" x14ac:dyDescent="0.35">
      <c r="R839" s="161"/>
      <c r="AF839" s="121"/>
    </row>
    <row r="840" spans="18:32" ht="15.75" customHeight="1" x14ac:dyDescent="0.35">
      <c r="R840" s="161"/>
      <c r="AF840" s="121"/>
    </row>
    <row r="841" spans="18:32" ht="15.75" customHeight="1" x14ac:dyDescent="0.35">
      <c r="R841" s="161"/>
      <c r="AF841" s="121"/>
    </row>
    <row r="842" spans="18:32" ht="15.75" customHeight="1" x14ac:dyDescent="0.35">
      <c r="R842" s="161"/>
      <c r="AF842" s="121"/>
    </row>
    <row r="843" spans="18:32" ht="15.75" customHeight="1" x14ac:dyDescent="0.35">
      <c r="R843" s="161"/>
      <c r="AF843" s="121"/>
    </row>
    <row r="844" spans="18:32" ht="15.75" customHeight="1" x14ac:dyDescent="0.35">
      <c r="R844" s="161"/>
      <c r="AF844" s="121"/>
    </row>
    <row r="845" spans="18:32" ht="15.75" customHeight="1" x14ac:dyDescent="0.35">
      <c r="R845" s="161"/>
      <c r="AF845" s="121"/>
    </row>
    <row r="846" spans="18:32" ht="15.75" customHeight="1" x14ac:dyDescent="0.35">
      <c r="R846" s="161"/>
      <c r="AF846" s="121"/>
    </row>
    <row r="847" spans="18:32" ht="15.75" customHeight="1" x14ac:dyDescent="0.35">
      <c r="R847" s="161"/>
      <c r="AF847" s="121"/>
    </row>
    <row r="848" spans="18:32" ht="15.75" customHeight="1" x14ac:dyDescent="0.35">
      <c r="R848" s="161"/>
      <c r="AF848" s="121"/>
    </row>
    <row r="849" spans="18:32" ht="15.75" customHeight="1" x14ac:dyDescent="0.35">
      <c r="R849" s="161"/>
      <c r="AF849" s="121"/>
    </row>
    <row r="850" spans="18:32" ht="15.75" customHeight="1" x14ac:dyDescent="0.35">
      <c r="R850" s="161"/>
      <c r="AF850" s="121"/>
    </row>
    <row r="851" spans="18:32" ht="15.75" customHeight="1" x14ac:dyDescent="0.35">
      <c r="R851" s="161"/>
      <c r="AF851" s="121"/>
    </row>
    <row r="852" spans="18:32" ht="15.75" customHeight="1" x14ac:dyDescent="0.35">
      <c r="R852" s="161"/>
      <c r="AF852" s="121"/>
    </row>
    <row r="853" spans="18:32" ht="15.75" customHeight="1" x14ac:dyDescent="0.35">
      <c r="R853" s="161"/>
      <c r="AF853" s="121"/>
    </row>
    <row r="854" spans="18:32" ht="15.75" customHeight="1" x14ac:dyDescent="0.35">
      <c r="R854" s="161"/>
      <c r="AF854" s="121"/>
    </row>
    <row r="855" spans="18:32" ht="15.75" customHeight="1" x14ac:dyDescent="0.35">
      <c r="R855" s="161"/>
      <c r="AF855" s="121"/>
    </row>
    <row r="856" spans="18:32" ht="15.75" customHeight="1" x14ac:dyDescent="0.35">
      <c r="R856" s="161"/>
      <c r="AF856" s="121"/>
    </row>
    <row r="857" spans="18:32" ht="15.75" customHeight="1" x14ac:dyDescent="0.35">
      <c r="R857" s="161"/>
      <c r="AF857" s="121"/>
    </row>
    <row r="858" spans="18:32" ht="15.75" customHeight="1" x14ac:dyDescent="0.35">
      <c r="R858" s="161"/>
      <c r="AF858" s="121"/>
    </row>
    <row r="859" spans="18:32" ht="15.75" customHeight="1" x14ac:dyDescent="0.35">
      <c r="R859" s="161"/>
      <c r="AF859" s="121"/>
    </row>
    <row r="860" spans="18:32" ht="15.75" customHeight="1" x14ac:dyDescent="0.35">
      <c r="R860" s="161"/>
      <c r="AF860" s="121"/>
    </row>
    <row r="861" spans="18:32" ht="15.75" customHeight="1" x14ac:dyDescent="0.35">
      <c r="R861" s="161"/>
      <c r="AF861" s="121"/>
    </row>
    <row r="862" spans="18:32" ht="15.75" customHeight="1" x14ac:dyDescent="0.35">
      <c r="R862" s="161"/>
      <c r="AF862" s="121"/>
    </row>
    <row r="863" spans="18:32" ht="15.75" customHeight="1" x14ac:dyDescent="0.35">
      <c r="R863" s="161"/>
      <c r="AF863" s="121"/>
    </row>
    <row r="864" spans="18:32" ht="15.75" customHeight="1" x14ac:dyDescent="0.35">
      <c r="R864" s="161"/>
      <c r="AF864" s="121"/>
    </row>
    <row r="865" spans="18:32" ht="15.75" customHeight="1" x14ac:dyDescent="0.35">
      <c r="R865" s="161"/>
      <c r="AF865" s="121"/>
    </row>
    <row r="866" spans="18:32" ht="15.75" customHeight="1" x14ac:dyDescent="0.35">
      <c r="R866" s="161"/>
      <c r="AF866" s="121"/>
    </row>
    <row r="867" spans="18:32" ht="15.75" customHeight="1" x14ac:dyDescent="0.35">
      <c r="R867" s="161"/>
      <c r="AF867" s="121"/>
    </row>
    <row r="868" spans="18:32" ht="15.75" customHeight="1" x14ac:dyDescent="0.35">
      <c r="R868" s="161"/>
      <c r="AF868" s="121"/>
    </row>
    <row r="869" spans="18:32" ht="15.75" customHeight="1" x14ac:dyDescent="0.35">
      <c r="R869" s="161"/>
      <c r="AF869" s="121"/>
    </row>
    <row r="870" spans="18:32" ht="15.75" customHeight="1" x14ac:dyDescent="0.35">
      <c r="R870" s="161"/>
      <c r="AF870" s="121"/>
    </row>
    <row r="871" spans="18:32" ht="15.75" customHeight="1" x14ac:dyDescent="0.35">
      <c r="R871" s="161"/>
      <c r="AF871" s="121"/>
    </row>
    <row r="872" spans="18:32" ht="15.75" customHeight="1" x14ac:dyDescent="0.35">
      <c r="R872" s="161"/>
      <c r="AF872" s="121"/>
    </row>
    <row r="873" spans="18:32" ht="15.75" customHeight="1" x14ac:dyDescent="0.35">
      <c r="R873" s="161"/>
      <c r="AF873" s="121"/>
    </row>
    <row r="874" spans="18:32" ht="15.75" customHeight="1" x14ac:dyDescent="0.35">
      <c r="R874" s="161"/>
      <c r="AF874" s="121"/>
    </row>
    <row r="875" spans="18:32" ht="15.75" customHeight="1" x14ac:dyDescent="0.35">
      <c r="R875" s="161"/>
      <c r="AF875" s="121"/>
    </row>
    <row r="876" spans="18:32" ht="15.75" customHeight="1" x14ac:dyDescent="0.35">
      <c r="R876" s="161"/>
      <c r="AF876" s="121"/>
    </row>
    <row r="877" spans="18:32" ht="15.75" customHeight="1" x14ac:dyDescent="0.35">
      <c r="R877" s="161"/>
      <c r="AF877" s="121"/>
    </row>
    <row r="878" spans="18:32" ht="15.75" customHeight="1" x14ac:dyDescent="0.35">
      <c r="R878" s="161"/>
      <c r="AF878" s="121"/>
    </row>
    <row r="879" spans="18:32" ht="15.75" customHeight="1" x14ac:dyDescent="0.35">
      <c r="R879" s="161"/>
      <c r="AF879" s="121"/>
    </row>
    <row r="880" spans="18:32" ht="15.75" customHeight="1" x14ac:dyDescent="0.35">
      <c r="R880" s="161"/>
      <c r="AF880" s="121"/>
    </row>
    <row r="881" spans="18:32" ht="15.75" customHeight="1" x14ac:dyDescent="0.35">
      <c r="R881" s="161"/>
      <c r="AF881" s="121"/>
    </row>
    <row r="882" spans="18:32" ht="15.75" customHeight="1" x14ac:dyDescent="0.35">
      <c r="R882" s="161"/>
      <c r="AF882" s="121"/>
    </row>
    <row r="883" spans="18:32" ht="15.75" customHeight="1" x14ac:dyDescent="0.35">
      <c r="R883" s="161"/>
      <c r="AF883" s="121"/>
    </row>
    <row r="884" spans="18:32" ht="15.75" customHeight="1" x14ac:dyDescent="0.35">
      <c r="R884" s="161"/>
      <c r="AF884" s="121"/>
    </row>
    <row r="885" spans="18:32" ht="15.75" customHeight="1" x14ac:dyDescent="0.35">
      <c r="R885" s="161"/>
      <c r="AF885" s="121"/>
    </row>
    <row r="886" spans="18:32" ht="15.75" customHeight="1" x14ac:dyDescent="0.35">
      <c r="R886" s="161"/>
      <c r="AF886" s="121"/>
    </row>
    <row r="887" spans="18:32" ht="15.75" customHeight="1" x14ac:dyDescent="0.35">
      <c r="R887" s="161"/>
      <c r="AF887" s="121"/>
    </row>
    <row r="888" spans="18:32" ht="15.75" customHeight="1" x14ac:dyDescent="0.35">
      <c r="R888" s="161"/>
      <c r="AF888" s="121"/>
    </row>
    <row r="889" spans="18:32" ht="15.75" customHeight="1" x14ac:dyDescent="0.35">
      <c r="R889" s="161"/>
      <c r="AF889" s="121"/>
    </row>
    <row r="890" spans="18:32" ht="15.75" customHeight="1" x14ac:dyDescent="0.35">
      <c r="R890" s="161"/>
      <c r="AF890" s="121"/>
    </row>
    <row r="891" spans="18:32" ht="15.75" customHeight="1" x14ac:dyDescent="0.35">
      <c r="R891" s="161"/>
      <c r="AF891" s="121"/>
    </row>
    <row r="892" spans="18:32" ht="15.75" customHeight="1" x14ac:dyDescent="0.35">
      <c r="R892" s="161"/>
      <c r="AF892" s="121"/>
    </row>
    <row r="893" spans="18:32" ht="15.75" customHeight="1" x14ac:dyDescent="0.35">
      <c r="R893" s="161"/>
      <c r="AF893" s="121"/>
    </row>
    <row r="894" spans="18:32" ht="15.75" customHeight="1" x14ac:dyDescent="0.35">
      <c r="R894" s="161"/>
      <c r="AF894" s="121"/>
    </row>
    <row r="895" spans="18:32" ht="15.75" customHeight="1" x14ac:dyDescent="0.35">
      <c r="R895" s="161"/>
      <c r="AF895" s="121"/>
    </row>
    <row r="896" spans="18:32" ht="15.75" customHeight="1" x14ac:dyDescent="0.35">
      <c r="R896" s="161"/>
      <c r="AF896" s="121"/>
    </row>
    <row r="897" spans="18:32" ht="15.75" customHeight="1" x14ac:dyDescent="0.35">
      <c r="R897" s="161"/>
      <c r="AF897" s="121"/>
    </row>
    <row r="898" spans="18:32" ht="15.75" customHeight="1" x14ac:dyDescent="0.35">
      <c r="R898" s="161"/>
      <c r="AF898" s="121"/>
    </row>
    <row r="899" spans="18:32" ht="15.75" customHeight="1" x14ac:dyDescent="0.35">
      <c r="R899" s="161"/>
      <c r="AF899" s="121"/>
    </row>
    <row r="900" spans="18:32" ht="15.75" customHeight="1" x14ac:dyDescent="0.35">
      <c r="R900" s="161"/>
      <c r="AF900" s="121"/>
    </row>
    <row r="901" spans="18:32" ht="15.75" customHeight="1" x14ac:dyDescent="0.35">
      <c r="R901" s="161"/>
      <c r="AF901" s="121"/>
    </row>
    <row r="902" spans="18:32" ht="15.75" customHeight="1" x14ac:dyDescent="0.35">
      <c r="R902" s="161"/>
      <c r="AF902" s="121"/>
    </row>
    <row r="903" spans="18:32" ht="15.75" customHeight="1" x14ac:dyDescent="0.35">
      <c r="R903" s="161"/>
      <c r="AF903" s="121"/>
    </row>
    <row r="904" spans="18:32" ht="15.75" customHeight="1" x14ac:dyDescent="0.35">
      <c r="R904" s="161"/>
      <c r="AF904" s="121"/>
    </row>
    <row r="905" spans="18:32" ht="15.75" customHeight="1" x14ac:dyDescent="0.35">
      <c r="R905" s="161"/>
      <c r="AF905" s="121"/>
    </row>
    <row r="906" spans="18:32" ht="15.75" customHeight="1" x14ac:dyDescent="0.35">
      <c r="R906" s="161"/>
      <c r="AF906" s="121"/>
    </row>
    <row r="907" spans="18:32" ht="15.75" customHeight="1" x14ac:dyDescent="0.35">
      <c r="R907" s="161"/>
      <c r="AF907" s="121"/>
    </row>
    <row r="908" spans="18:32" ht="15.75" customHeight="1" x14ac:dyDescent="0.35">
      <c r="R908" s="161"/>
      <c r="AF908" s="121"/>
    </row>
    <row r="909" spans="18:32" ht="15.75" customHeight="1" x14ac:dyDescent="0.35">
      <c r="R909" s="161"/>
      <c r="AF909" s="121"/>
    </row>
    <row r="910" spans="18:32" ht="15.75" customHeight="1" x14ac:dyDescent="0.35">
      <c r="R910" s="161"/>
      <c r="AF910" s="121"/>
    </row>
    <row r="911" spans="18:32" ht="15.75" customHeight="1" x14ac:dyDescent="0.35">
      <c r="R911" s="161"/>
      <c r="AF911" s="121"/>
    </row>
    <row r="912" spans="18:32" ht="15.75" customHeight="1" x14ac:dyDescent="0.35">
      <c r="R912" s="161"/>
      <c r="AF912" s="121"/>
    </row>
    <row r="913" spans="18:32" ht="15.75" customHeight="1" x14ac:dyDescent="0.35">
      <c r="R913" s="161"/>
      <c r="AF913" s="121"/>
    </row>
    <row r="914" spans="18:32" ht="15.75" customHeight="1" x14ac:dyDescent="0.35">
      <c r="R914" s="161"/>
      <c r="AF914" s="121"/>
    </row>
    <row r="915" spans="18:32" ht="15.75" customHeight="1" x14ac:dyDescent="0.35">
      <c r="R915" s="161"/>
      <c r="AF915" s="121"/>
    </row>
    <row r="916" spans="18:32" ht="15.75" customHeight="1" x14ac:dyDescent="0.35">
      <c r="R916" s="161"/>
      <c r="AF916" s="121"/>
    </row>
    <row r="917" spans="18:32" ht="15.75" customHeight="1" x14ac:dyDescent="0.35">
      <c r="R917" s="161"/>
      <c r="AF917" s="121"/>
    </row>
    <row r="918" spans="18:32" ht="15.75" customHeight="1" x14ac:dyDescent="0.35">
      <c r="R918" s="161"/>
      <c r="AF918" s="121"/>
    </row>
    <row r="919" spans="18:32" ht="15.75" customHeight="1" x14ac:dyDescent="0.35">
      <c r="R919" s="161"/>
      <c r="AF919" s="121"/>
    </row>
    <row r="920" spans="18:32" ht="15.75" customHeight="1" x14ac:dyDescent="0.35">
      <c r="R920" s="161"/>
      <c r="AF920" s="121"/>
    </row>
    <row r="921" spans="18:32" ht="15.75" customHeight="1" x14ac:dyDescent="0.35">
      <c r="R921" s="161"/>
      <c r="AF921" s="121"/>
    </row>
    <row r="922" spans="18:32" ht="15.75" customHeight="1" x14ac:dyDescent="0.35">
      <c r="R922" s="161"/>
      <c r="AF922" s="121"/>
    </row>
    <row r="923" spans="18:32" ht="15.75" customHeight="1" x14ac:dyDescent="0.35">
      <c r="R923" s="161"/>
      <c r="AF923" s="121"/>
    </row>
    <row r="924" spans="18:32" ht="15.75" customHeight="1" x14ac:dyDescent="0.35">
      <c r="R924" s="161"/>
      <c r="AF924" s="121"/>
    </row>
    <row r="925" spans="18:32" ht="15.75" customHeight="1" x14ac:dyDescent="0.35">
      <c r="R925" s="161"/>
      <c r="AF925" s="121"/>
    </row>
    <row r="926" spans="18:32" ht="15.75" customHeight="1" x14ac:dyDescent="0.35">
      <c r="R926" s="161"/>
      <c r="AF926" s="121"/>
    </row>
    <row r="927" spans="18:32" ht="15.75" customHeight="1" x14ac:dyDescent="0.35">
      <c r="R927" s="161"/>
      <c r="AF927" s="121"/>
    </row>
    <row r="928" spans="18:32" ht="15.75" customHeight="1" x14ac:dyDescent="0.35">
      <c r="R928" s="161"/>
      <c r="AF928" s="121"/>
    </row>
    <row r="929" spans="18:32" ht="15.75" customHeight="1" x14ac:dyDescent="0.35">
      <c r="R929" s="161"/>
      <c r="AF929" s="121"/>
    </row>
    <row r="930" spans="18:32" ht="15.75" customHeight="1" x14ac:dyDescent="0.35">
      <c r="R930" s="161"/>
      <c r="AF930" s="121"/>
    </row>
    <row r="931" spans="18:32" ht="15.75" customHeight="1" x14ac:dyDescent="0.35">
      <c r="R931" s="161"/>
      <c r="AF931" s="121"/>
    </row>
    <row r="932" spans="18:32" ht="15.75" customHeight="1" x14ac:dyDescent="0.35">
      <c r="R932" s="161"/>
      <c r="AF932" s="121"/>
    </row>
    <row r="933" spans="18:32" ht="15.75" customHeight="1" x14ac:dyDescent="0.35">
      <c r="R933" s="161"/>
      <c r="AF933" s="121"/>
    </row>
    <row r="934" spans="18:32" ht="15.75" customHeight="1" x14ac:dyDescent="0.35">
      <c r="R934" s="161"/>
      <c r="AF934" s="121"/>
    </row>
    <row r="935" spans="18:32" ht="15.75" customHeight="1" x14ac:dyDescent="0.35">
      <c r="R935" s="161"/>
      <c r="AF935" s="121"/>
    </row>
    <row r="936" spans="18:32" ht="15.75" customHeight="1" x14ac:dyDescent="0.35">
      <c r="R936" s="161"/>
      <c r="AF936" s="121"/>
    </row>
    <row r="937" spans="18:32" ht="15.75" customHeight="1" x14ac:dyDescent="0.35">
      <c r="R937" s="161"/>
      <c r="AF937" s="121"/>
    </row>
    <row r="938" spans="18:32" ht="15.75" customHeight="1" x14ac:dyDescent="0.35">
      <c r="R938" s="161"/>
      <c r="AF938" s="121"/>
    </row>
    <row r="939" spans="18:32" ht="15.75" customHeight="1" x14ac:dyDescent="0.35">
      <c r="R939" s="161"/>
      <c r="AF939" s="121"/>
    </row>
    <row r="940" spans="18:32" ht="15.75" customHeight="1" x14ac:dyDescent="0.35">
      <c r="R940" s="161"/>
      <c r="AF940" s="121"/>
    </row>
    <row r="941" spans="18:32" ht="15.75" customHeight="1" x14ac:dyDescent="0.35">
      <c r="R941" s="161"/>
      <c r="AF941" s="121"/>
    </row>
    <row r="942" spans="18:32" ht="15.75" customHeight="1" x14ac:dyDescent="0.35">
      <c r="R942" s="161"/>
      <c r="AF942" s="121"/>
    </row>
    <row r="943" spans="18:32" ht="15.75" customHeight="1" x14ac:dyDescent="0.35">
      <c r="R943" s="161"/>
      <c r="AF943" s="121"/>
    </row>
    <row r="944" spans="18:32" ht="15.75" customHeight="1" x14ac:dyDescent="0.35">
      <c r="R944" s="161"/>
      <c r="AF944" s="121"/>
    </row>
    <row r="945" spans="18:32" ht="15.75" customHeight="1" x14ac:dyDescent="0.35">
      <c r="R945" s="161"/>
      <c r="AF945" s="121"/>
    </row>
    <row r="946" spans="18:32" ht="15.75" customHeight="1" x14ac:dyDescent="0.35">
      <c r="R946" s="161"/>
      <c r="AF946" s="121"/>
    </row>
    <row r="947" spans="18:32" ht="15.75" customHeight="1" x14ac:dyDescent="0.35">
      <c r="R947" s="161"/>
      <c r="AF947" s="121"/>
    </row>
    <row r="948" spans="18:32" ht="15.75" customHeight="1" x14ac:dyDescent="0.35">
      <c r="R948" s="161"/>
      <c r="AF948" s="121"/>
    </row>
    <row r="949" spans="18:32" ht="15.75" customHeight="1" x14ac:dyDescent="0.35">
      <c r="R949" s="161"/>
      <c r="AF949" s="121"/>
    </row>
    <row r="950" spans="18:32" ht="15.75" customHeight="1" x14ac:dyDescent="0.35">
      <c r="R950" s="161"/>
      <c r="AF950" s="121"/>
    </row>
    <row r="951" spans="18:32" ht="15.75" customHeight="1" x14ac:dyDescent="0.35">
      <c r="R951" s="161"/>
      <c r="AF951" s="121"/>
    </row>
    <row r="952" spans="18:32" ht="15.75" customHeight="1" x14ac:dyDescent="0.35">
      <c r="R952" s="161"/>
      <c r="AF952" s="121"/>
    </row>
    <row r="953" spans="18:32" ht="15.75" customHeight="1" x14ac:dyDescent="0.35">
      <c r="R953" s="161"/>
      <c r="AF953" s="121"/>
    </row>
    <row r="954" spans="18:32" ht="15.75" customHeight="1" x14ac:dyDescent="0.35">
      <c r="R954" s="161"/>
      <c r="AF954" s="121"/>
    </row>
    <row r="955" spans="18:32" ht="15.75" customHeight="1" x14ac:dyDescent="0.35">
      <c r="R955" s="161"/>
      <c r="AF955" s="121"/>
    </row>
    <row r="956" spans="18:32" ht="15.75" customHeight="1" x14ac:dyDescent="0.35">
      <c r="R956" s="161"/>
      <c r="AF956" s="121"/>
    </row>
    <row r="957" spans="18:32" ht="15.75" customHeight="1" x14ac:dyDescent="0.35">
      <c r="R957" s="161"/>
      <c r="AF957" s="121"/>
    </row>
    <row r="958" spans="18:32" ht="15.75" customHeight="1" x14ac:dyDescent="0.35">
      <c r="R958" s="161"/>
      <c r="AF958" s="121"/>
    </row>
    <row r="959" spans="18:32" ht="15.75" customHeight="1" x14ac:dyDescent="0.35">
      <c r="R959" s="161"/>
      <c r="AF959" s="121"/>
    </row>
    <row r="960" spans="18:32" ht="15.75" customHeight="1" x14ac:dyDescent="0.35">
      <c r="R960" s="161"/>
      <c r="AF960" s="121"/>
    </row>
    <row r="961" spans="18:32" ht="15.75" customHeight="1" x14ac:dyDescent="0.35">
      <c r="R961" s="161"/>
      <c r="AF961" s="121"/>
    </row>
    <row r="962" spans="18:32" ht="15.75" customHeight="1" x14ac:dyDescent="0.35">
      <c r="R962" s="161"/>
      <c r="AF962" s="121"/>
    </row>
    <row r="963" spans="18:32" ht="15.75" customHeight="1" x14ac:dyDescent="0.35">
      <c r="R963" s="161"/>
      <c r="AF963" s="121"/>
    </row>
    <row r="964" spans="18:32" ht="15.75" customHeight="1" x14ac:dyDescent="0.35">
      <c r="R964" s="161"/>
      <c r="AF964" s="121"/>
    </row>
    <row r="965" spans="18:32" ht="15.75" customHeight="1" x14ac:dyDescent="0.35">
      <c r="R965" s="161"/>
      <c r="AF965" s="121"/>
    </row>
    <row r="966" spans="18:32" ht="15.75" customHeight="1" x14ac:dyDescent="0.35">
      <c r="R966" s="161"/>
      <c r="AF966" s="121"/>
    </row>
    <row r="967" spans="18:32" ht="15.75" customHeight="1" x14ac:dyDescent="0.35">
      <c r="R967" s="161"/>
      <c r="AF967" s="121"/>
    </row>
    <row r="968" spans="18:32" ht="15.75" customHeight="1" x14ac:dyDescent="0.35">
      <c r="R968" s="161"/>
      <c r="AF968" s="121"/>
    </row>
    <row r="969" spans="18:32" ht="15.75" customHeight="1" x14ac:dyDescent="0.35">
      <c r="R969" s="161"/>
      <c r="AF969" s="121"/>
    </row>
    <row r="970" spans="18:32" ht="15.75" customHeight="1" x14ac:dyDescent="0.35">
      <c r="R970" s="161"/>
      <c r="AF970" s="121"/>
    </row>
    <row r="971" spans="18:32" ht="15.75" customHeight="1" x14ac:dyDescent="0.35">
      <c r="R971" s="161"/>
      <c r="AF971" s="121"/>
    </row>
    <row r="972" spans="18:32" ht="15.75" customHeight="1" x14ac:dyDescent="0.35">
      <c r="R972" s="161"/>
      <c r="AF972" s="121"/>
    </row>
    <row r="973" spans="18:32" ht="15.75" customHeight="1" x14ac:dyDescent="0.35">
      <c r="R973" s="161"/>
      <c r="AF973" s="121"/>
    </row>
    <row r="974" spans="18:32" ht="15.75" customHeight="1" x14ac:dyDescent="0.35">
      <c r="R974" s="161"/>
      <c r="AF974" s="121"/>
    </row>
    <row r="975" spans="18:32" ht="15.75" customHeight="1" x14ac:dyDescent="0.35">
      <c r="R975" s="161"/>
      <c r="AF975" s="121"/>
    </row>
    <row r="976" spans="18:32" ht="15.75" customHeight="1" x14ac:dyDescent="0.35">
      <c r="R976" s="161"/>
      <c r="AF976" s="121"/>
    </row>
    <row r="977" spans="18:32" ht="15.75" customHeight="1" x14ac:dyDescent="0.35">
      <c r="R977" s="161"/>
      <c r="AF977" s="121"/>
    </row>
    <row r="978" spans="18:32" ht="15.75" customHeight="1" x14ac:dyDescent="0.35">
      <c r="R978" s="161"/>
      <c r="AF978" s="121"/>
    </row>
    <row r="979" spans="18:32" ht="15.75" customHeight="1" x14ac:dyDescent="0.35">
      <c r="R979" s="161"/>
      <c r="AF979" s="121"/>
    </row>
    <row r="980" spans="18:32" ht="15.75" customHeight="1" x14ac:dyDescent="0.35">
      <c r="R980" s="161"/>
      <c r="AF980" s="121"/>
    </row>
    <row r="981" spans="18:32" ht="15.75" customHeight="1" x14ac:dyDescent="0.35">
      <c r="R981" s="161"/>
      <c r="AF981" s="121"/>
    </row>
    <row r="982" spans="18:32" ht="15.75" customHeight="1" x14ac:dyDescent="0.35">
      <c r="R982" s="161"/>
      <c r="AF982" s="121"/>
    </row>
    <row r="983" spans="18:32" ht="15.75" customHeight="1" x14ac:dyDescent="0.35">
      <c r="R983" s="161"/>
      <c r="AF983" s="121"/>
    </row>
    <row r="984" spans="18:32" ht="15.75" customHeight="1" x14ac:dyDescent="0.35">
      <c r="R984" s="161"/>
      <c r="AF984" s="121"/>
    </row>
    <row r="985" spans="18:32" ht="15.75" customHeight="1" x14ac:dyDescent="0.35">
      <c r="R985" s="161"/>
      <c r="AF985" s="121"/>
    </row>
    <row r="986" spans="18:32" ht="15.75" customHeight="1" x14ac:dyDescent="0.35">
      <c r="R986" s="161"/>
      <c r="AF986" s="121"/>
    </row>
    <row r="987" spans="18:32" ht="15.75" customHeight="1" x14ac:dyDescent="0.35">
      <c r="R987" s="161"/>
      <c r="AF987" s="121"/>
    </row>
    <row r="988" spans="18:32" ht="15.75" customHeight="1" x14ac:dyDescent="0.35">
      <c r="R988" s="161"/>
      <c r="AF988" s="121"/>
    </row>
    <row r="989" spans="18:32" ht="15.75" customHeight="1" x14ac:dyDescent="0.35">
      <c r="R989" s="161"/>
      <c r="AF989" s="121"/>
    </row>
    <row r="990" spans="18:32" ht="15.75" customHeight="1" x14ac:dyDescent="0.35">
      <c r="R990" s="161"/>
      <c r="AF990" s="121"/>
    </row>
    <row r="991" spans="18:32" ht="15.75" customHeight="1" x14ac:dyDescent="0.35">
      <c r="R991" s="161"/>
      <c r="AF991" s="121"/>
    </row>
    <row r="992" spans="18:32" ht="15.75" customHeight="1" x14ac:dyDescent="0.35">
      <c r="R992" s="161"/>
      <c r="AF992" s="121"/>
    </row>
    <row r="993" spans="18:32" ht="15.75" customHeight="1" x14ac:dyDescent="0.35">
      <c r="R993" s="161"/>
      <c r="AF993" s="121"/>
    </row>
    <row r="994" spans="18:32" ht="15.75" customHeight="1" x14ac:dyDescent="0.35">
      <c r="R994" s="161"/>
      <c r="AF994" s="121"/>
    </row>
    <row r="995" spans="18:32" ht="15.75" customHeight="1" x14ac:dyDescent="0.35">
      <c r="R995" s="161"/>
      <c r="AF995" s="121"/>
    </row>
    <row r="996" spans="18:32" ht="15.75" customHeight="1" x14ac:dyDescent="0.35">
      <c r="R996" s="161"/>
      <c r="AF996" s="121"/>
    </row>
    <row r="997" spans="18:32" ht="15.75" customHeight="1" x14ac:dyDescent="0.35">
      <c r="R997" s="161"/>
      <c r="AF997" s="121"/>
    </row>
    <row r="998" spans="18:32" ht="15.75" customHeight="1" x14ac:dyDescent="0.35">
      <c r="R998" s="161"/>
      <c r="AF998" s="121"/>
    </row>
    <row r="999" spans="18:32" ht="15.75" customHeight="1" x14ac:dyDescent="0.35">
      <c r="R999" s="161"/>
      <c r="AF999" s="121"/>
    </row>
    <row r="1000" spans="18:32" ht="15.75" customHeight="1" x14ac:dyDescent="0.35">
      <c r="R1000" s="161"/>
      <c r="AF1000" s="121"/>
    </row>
    <row r="1001" spans="18:32" ht="15.75" customHeight="1" x14ac:dyDescent="0.35">
      <c r="R1001" s="161"/>
      <c r="AF1001" s="121"/>
    </row>
    <row r="1002" spans="18:32" ht="15.75" customHeight="1" x14ac:dyDescent="0.35">
      <c r="R1002" s="161"/>
      <c r="AF1002" s="121"/>
    </row>
    <row r="1003" spans="18:32" ht="15.75" customHeight="1" x14ac:dyDescent="0.35">
      <c r="R1003" s="161"/>
      <c r="AF1003" s="121"/>
    </row>
    <row r="1004" spans="18:32" ht="15.75" customHeight="1" x14ac:dyDescent="0.35">
      <c r="R1004" s="161"/>
      <c r="AF1004" s="121"/>
    </row>
    <row r="1005" spans="18:32" ht="15.75" customHeight="1" x14ac:dyDescent="0.35">
      <c r="R1005" s="161"/>
      <c r="AF1005" s="121"/>
    </row>
    <row r="1006" spans="18:32" ht="15.75" customHeight="1" x14ac:dyDescent="0.35">
      <c r="R1006" s="161"/>
      <c r="AF1006" s="121"/>
    </row>
    <row r="1007" spans="18:32" ht="15.75" customHeight="1" x14ac:dyDescent="0.35">
      <c r="R1007" s="161"/>
      <c r="AF1007" s="121"/>
    </row>
    <row r="1008" spans="18:32" ht="15.75" customHeight="1" x14ac:dyDescent="0.35">
      <c r="R1008" s="161"/>
      <c r="AF1008" s="121"/>
    </row>
    <row r="1009" spans="18:32" ht="15.75" customHeight="1" x14ac:dyDescent="0.35">
      <c r="R1009" s="161"/>
      <c r="AF1009" s="121"/>
    </row>
    <row r="1010" spans="18:32" ht="15.75" customHeight="1" x14ac:dyDescent="0.35">
      <c r="R1010" s="161"/>
      <c r="AF1010" s="121"/>
    </row>
    <row r="1011" spans="18:32" ht="15.75" customHeight="1" x14ac:dyDescent="0.35">
      <c r="R1011" s="161"/>
      <c r="AF1011" s="121"/>
    </row>
    <row r="1012" spans="18:32" ht="15.75" customHeight="1" x14ac:dyDescent="0.35">
      <c r="R1012" s="161"/>
      <c r="AF1012" s="121"/>
    </row>
    <row r="1013" spans="18:32" ht="15.75" customHeight="1" x14ac:dyDescent="0.35">
      <c r="R1013" s="161"/>
      <c r="AF1013" s="121"/>
    </row>
    <row r="1014" spans="18:32" ht="15.75" customHeight="1" x14ac:dyDescent="0.35">
      <c r="R1014" s="161"/>
      <c r="AF1014" s="121"/>
    </row>
    <row r="1015" spans="18:32" ht="15.75" customHeight="1" x14ac:dyDescent="0.35">
      <c r="R1015" s="161"/>
      <c r="AF1015" s="121"/>
    </row>
    <row r="1016" spans="18:32" ht="15.75" customHeight="1" x14ac:dyDescent="0.35">
      <c r="R1016" s="161"/>
      <c r="AF1016" s="121"/>
    </row>
    <row r="1017" spans="18:32" ht="15.75" customHeight="1" x14ac:dyDescent="0.35">
      <c r="R1017" s="161"/>
      <c r="AF1017" s="121"/>
    </row>
    <row r="1018" spans="18:32" ht="15.75" customHeight="1" x14ac:dyDescent="0.35">
      <c r="R1018" s="161"/>
      <c r="AF1018" s="121"/>
    </row>
    <row r="1019" spans="18:32" ht="15.75" customHeight="1" x14ac:dyDescent="0.35">
      <c r="R1019" s="161"/>
      <c r="AF1019" s="121"/>
    </row>
    <row r="1020" spans="18:32" ht="15.75" customHeight="1" x14ac:dyDescent="0.35">
      <c r="R1020" s="161"/>
      <c r="AF1020" s="121"/>
    </row>
    <row r="1021" spans="18:32" ht="15.75" customHeight="1" x14ac:dyDescent="0.35">
      <c r="R1021" s="161"/>
      <c r="AF1021" s="121"/>
    </row>
    <row r="1022" spans="18:32" ht="15.75" customHeight="1" x14ac:dyDescent="0.35">
      <c r="R1022" s="161"/>
      <c r="AF1022" s="121"/>
    </row>
    <row r="1023" spans="18:32" ht="15.75" customHeight="1" x14ac:dyDescent="0.35">
      <c r="R1023" s="161"/>
      <c r="AF1023" s="121"/>
    </row>
    <row r="1024" spans="18:32" ht="15.75" customHeight="1" x14ac:dyDescent="0.35">
      <c r="R1024" s="161"/>
      <c r="AF1024" s="121"/>
    </row>
    <row r="1025" spans="18:32" ht="15.75" customHeight="1" x14ac:dyDescent="0.35">
      <c r="R1025" s="161"/>
      <c r="AF1025" s="121"/>
    </row>
    <row r="1026" spans="18:32" ht="15.75" customHeight="1" x14ac:dyDescent="0.35">
      <c r="R1026" s="161"/>
      <c r="AF1026" s="121"/>
    </row>
    <row r="1027" spans="18:32" ht="15.75" customHeight="1" x14ac:dyDescent="0.35">
      <c r="R1027" s="161"/>
      <c r="AF1027" s="121"/>
    </row>
    <row r="1028" spans="18:32" ht="15.75" customHeight="1" x14ac:dyDescent="0.35">
      <c r="R1028" s="161"/>
      <c r="AF1028" s="121"/>
    </row>
    <row r="1029" spans="18:32" ht="15.75" customHeight="1" x14ac:dyDescent="0.35">
      <c r="R1029" s="161"/>
      <c r="AF1029" s="121"/>
    </row>
    <row r="1030" spans="18:32" ht="15.75" customHeight="1" x14ac:dyDescent="0.35">
      <c r="R1030" s="161"/>
      <c r="AF1030" s="121"/>
    </row>
    <row r="1031" spans="18:32" ht="15.75" customHeight="1" x14ac:dyDescent="0.35">
      <c r="R1031" s="161"/>
      <c r="AF1031" s="121"/>
    </row>
    <row r="1032" spans="18:32" ht="15.75" customHeight="1" x14ac:dyDescent="0.35">
      <c r="R1032" s="161"/>
      <c r="AF1032" s="121"/>
    </row>
    <row r="1033" spans="18:32" ht="15.75" customHeight="1" x14ac:dyDescent="0.35">
      <c r="R1033" s="161"/>
      <c r="AF1033" s="121"/>
    </row>
    <row r="1034" spans="18:32" ht="15.75" customHeight="1" x14ac:dyDescent="0.35">
      <c r="R1034" s="161"/>
      <c r="AF1034" s="121"/>
    </row>
    <row r="1035" spans="18:32" ht="15.75" customHeight="1" x14ac:dyDescent="0.35">
      <c r="R1035" s="161"/>
      <c r="AF1035" s="121"/>
    </row>
    <row r="1036" spans="18:32" ht="15.75" customHeight="1" x14ac:dyDescent="0.35">
      <c r="R1036" s="161"/>
      <c r="AF1036" s="121"/>
    </row>
    <row r="1037" spans="18:32" ht="15.75" customHeight="1" x14ac:dyDescent="0.35">
      <c r="R1037" s="161"/>
      <c r="AF1037" s="121"/>
    </row>
    <row r="1038" spans="18:32" ht="15.75" customHeight="1" x14ac:dyDescent="0.35">
      <c r="R1038" s="161"/>
      <c r="AF1038" s="121"/>
    </row>
    <row r="1039" spans="18:32" ht="15.75" customHeight="1" x14ac:dyDescent="0.35">
      <c r="R1039" s="161"/>
      <c r="AF1039" s="121"/>
    </row>
    <row r="1040" spans="18:32" ht="15.75" customHeight="1" x14ac:dyDescent="0.35">
      <c r="R1040" s="161"/>
      <c r="AF1040" s="121"/>
    </row>
    <row r="1041" spans="18:32" ht="15.75" customHeight="1" x14ac:dyDescent="0.35">
      <c r="R1041" s="161"/>
      <c r="AF1041" s="121"/>
    </row>
    <row r="1042" spans="18:32" ht="15.75" customHeight="1" x14ac:dyDescent="0.35">
      <c r="R1042" s="161"/>
      <c r="AF1042" s="121"/>
    </row>
    <row r="1043" spans="18:32" ht="15.75" customHeight="1" x14ac:dyDescent="0.35">
      <c r="R1043" s="161"/>
      <c r="AF1043" s="121"/>
    </row>
    <row r="1044" spans="18:32" ht="15.75" customHeight="1" x14ac:dyDescent="0.35">
      <c r="R1044" s="161"/>
      <c r="AF1044" s="121"/>
    </row>
    <row r="1045" spans="18:32" ht="15.75" customHeight="1" x14ac:dyDescent="0.35">
      <c r="R1045" s="161"/>
      <c r="AF1045" s="121"/>
    </row>
    <row r="1046" spans="18:32" ht="15.75" customHeight="1" x14ac:dyDescent="0.35">
      <c r="R1046" s="161"/>
      <c r="AF1046" s="121"/>
    </row>
    <row r="1047" spans="18:32" ht="15.75" customHeight="1" x14ac:dyDescent="0.35">
      <c r="R1047" s="161"/>
      <c r="AF1047" s="121"/>
    </row>
    <row r="1048" spans="18:32" ht="15.75" customHeight="1" x14ac:dyDescent="0.35">
      <c r="R1048" s="161"/>
      <c r="AF1048" s="121"/>
    </row>
    <row r="1049" spans="18:32" ht="15.75" customHeight="1" x14ac:dyDescent="0.35">
      <c r="R1049" s="161"/>
      <c r="AF1049" s="121"/>
    </row>
    <row r="1050" spans="18:32" ht="15.75" customHeight="1" x14ac:dyDescent="0.35">
      <c r="R1050" s="161"/>
      <c r="AF1050" s="121"/>
    </row>
    <row r="1051" spans="18:32" ht="15.75" customHeight="1" x14ac:dyDescent="0.35">
      <c r="R1051" s="161"/>
      <c r="AF1051" s="121"/>
    </row>
    <row r="1052" spans="18:32" ht="15.75" customHeight="1" x14ac:dyDescent="0.35">
      <c r="R1052" s="161"/>
      <c r="AF1052" s="121"/>
    </row>
    <row r="1053" spans="18:32" ht="15.75" customHeight="1" x14ac:dyDescent="0.35">
      <c r="R1053" s="161"/>
      <c r="AF1053" s="121"/>
    </row>
    <row r="1054" spans="18:32" ht="15.75" customHeight="1" x14ac:dyDescent="0.35">
      <c r="R1054" s="161"/>
      <c r="AF1054" s="121"/>
    </row>
    <row r="1055" spans="18:32" ht="15.75" customHeight="1" x14ac:dyDescent="0.35">
      <c r="R1055" s="161"/>
      <c r="AF1055" s="121"/>
    </row>
    <row r="1056" spans="18:32" ht="15.75" customHeight="1" x14ac:dyDescent="0.35">
      <c r="R1056" s="161"/>
      <c r="AF1056" s="121"/>
    </row>
    <row r="1057" spans="18:32" ht="15.75" customHeight="1" x14ac:dyDescent="0.35">
      <c r="R1057" s="161"/>
      <c r="AF1057" s="121"/>
    </row>
    <row r="1058" spans="18:32" ht="15.75" customHeight="1" x14ac:dyDescent="0.35">
      <c r="R1058" s="161"/>
      <c r="AF1058" s="121"/>
    </row>
    <row r="1059" spans="18:32" ht="15.75" customHeight="1" x14ac:dyDescent="0.35">
      <c r="R1059" s="161"/>
      <c r="AF1059" s="121"/>
    </row>
    <row r="1060" spans="18:32" ht="15.75" customHeight="1" x14ac:dyDescent="0.35">
      <c r="R1060" s="161"/>
      <c r="AF1060" s="121"/>
    </row>
    <row r="1061" spans="18:32" ht="15.75" customHeight="1" x14ac:dyDescent="0.35">
      <c r="R1061" s="161"/>
      <c r="AF1061" s="121"/>
    </row>
    <row r="1062" spans="18:32" ht="15.75" customHeight="1" x14ac:dyDescent="0.35">
      <c r="R1062" s="161"/>
      <c r="AF1062" s="121"/>
    </row>
    <row r="1063" spans="18:32" ht="15.75" customHeight="1" x14ac:dyDescent="0.35">
      <c r="R1063" s="161"/>
      <c r="AF1063" s="121"/>
    </row>
    <row r="1064" spans="18:32" ht="15.75" customHeight="1" x14ac:dyDescent="0.35">
      <c r="R1064" s="161"/>
      <c r="AF1064" s="121"/>
    </row>
    <row r="1065" spans="18:32" ht="15.75" customHeight="1" x14ac:dyDescent="0.35">
      <c r="R1065" s="161"/>
      <c r="AF1065" s="121"/>
    </row>
    <row r="1066" spans="18:32" ht="15.75" customHeight="1" x14ac:dyDescent="0.35">
      <c r="R1066" s="161"/>
      <c r="AF1066" s="121"/>
    </row>
    <row r="1067" spans="18:32" ht="15.75" customHeight="1" x14ac:dyDescent="0.35">
      <c r="R1067" s="161"/>
      <c r="AF1067" s="121"/>
    </row>
    <row r="1068" spans="18:32" ht="15.75" customHeight="1" x14ac:dyDescent="0.35">
      <c r="R1068" s="161"/>
      <c r="AF1068" s="121"/>
    </row>
    <row r="1069" spans="18:32" ht="15.75" customHeight="1" x14ac:dyDescent="0.35">
      <c r="R1069" s="161"/>
      <c r="AF1069" s="121"/>
    </row>
    <row r="1070" spans="18:32" ht="15.75" customHeight="1" x14ac:dyDescent="0.35">
      <c r="R1070" s="161"/>
      <c r="AF1070" s="121"/>
    </row>
    <row r="1071" spans="18:32" ht="15.75" customHeight="1" x14ac:dyDescent="0.35">
      <c r="R1071" s="161"/>
      <c r="AF1071" s="121"/>
    </row>
    <row r="1072" spans="18:32" ht="15.75" customHeight="1" x14ac:dyDescent="0.35">
      <c r="R1072" s="161"/>
      <c r="AF1072" s="121"/>
    </row>
    <row r="1073" spans="18:32" ht="15.75" customHeight="1" x14ac:dyDescent="0.35">
      <c r="R1073" s="161"/>
      <c r="AF1073" s="121"/>
    </row>
    <row r="1074" spans="18:32" ht="15.75" customHeight="1" x14ac:dyDescent="0.35">
      <c r="R1074" s="161"/>
      <c r="AF1074" s="121"/>
    </row>
    <row r="1075" spans="18:32" ht="15.75" customHeight="1" x14ac:dyDescent="0.35">
      <c r="R1075" s="161"/>
      <c r="AF1075" s="121"/>
    </row>
    <row r="1076" spans="18:32" ht="15.75" customHeight="1" x14ac:dyDescent="0.35">
      <c r="R1076" s="161"/>
      <c r="AF1076" s="121"/>
    </row>
    <row r="1077" spans="18:32" ht="15.75" customHeight="1" x14ac:dyDescent="0.35">
      <c r="R1077" s="161"/>
      <c r="AF1077" s="121"/>
    </row>
    <row r="1078" spans="18:32" ht="15.75" customHeight="1" x14ac:dyDescent="0.35">
      <c r="R1078" s="161"/>
      <c r="AF1078" s="121"/>
    </row>
    <row r="1079" spans="18:32" ht="15.75" customHeight="1" x14ac:dyDescent="0.35">
      <c r="R1079" s="161"/>
      <c r="AF1079" s="121"/>
    </row>
    <row r="1080" spans="18:32" ht="15.75" customHeight="1" x14ac:dyDescent="0.35">
      <c r="R1080" s="161"/>
      <c r="AF1080" s="121"/>
    </row>
    <row r="1081" spans="18:32" ht="15.75" customHeight="1" x14ac:dyDescent="0.35">
      <c r="R1081" s="161"/>
      <c r="AF1081" s="121"/>
    </row>
    <row r="1082" spans="18:32" ht="15.75" customHeight="1" x14ac:dyDescent="0.35">
      <c r="R1082" s="161"/>
      <c r="AF1082" s="121"/>
    </row>
    <row r="1083" spans="18:32" ht="15.75" customHeight="1" x14ac:dyDescent="0.35">
      <c r="R1083" s="161"/>
      <c r="AF1083" s="121"/>
    </row>
    <row r="1084" spans="18:32" ht="15.75" customHeight="1" x14ac:dyDescent="0.35">
      <c r="R1084" s="161"/>
      <c r="AF1084" s="121"/>
    </row>
    <row r="1085" spans="18:32" ht="15.75" customHeight="1" x14ac:dyDescent="0.35">
      <c r="R1085" s="161"/>
      <c r="AF1085" s="121"/>
    </row>
    <row r="1086" spans="18:32" ht="15.75" customHeight="1" x14ac:dyDescent="0.35">
      <c r="R1086" s="161"/>
      <c r="AF1086" s="121"/>
    </row>
    <row r="1087" spans="18:32" ht="15.75" customHeight="1" x14ac:dyDescent="0.35">
      <c r="R1087" s="161"/>
      <c r="AF1087" s="121"/>
    </row>
    <row r="1088" spans="18:32" ht="15.75" customHeight="1" x14ac:dyDescent="0.35">
      <c r="R1088" s="161"/>
      <c r="AF1088" s="121"/>
    </row>
    <row r="1089" spans="18:32" ht="15.75" customHeight="1" x14ac:dyDescent="0.35">
      <c r="R1089" s="161"/>
      <c r="AF1089" s="121"/>
    </row>
    <row r="1090" spans="18:32" ht="15.75" customHeight="1" x14ac:dyDescent="0.35">
      <c r="R1090" s="161"/>
      <c r="AF1090" s="121"/>
    </row>
    <row r="1091" spans="18:32" ht="15.75" customHeight="1" x14ac:dyDescent="0.35">
      <c r="R1091" s="161"/>
      <c r="AF1091" s="121"/>
    </row>
    <row r="1092" spans="18:32" ht="15.75" customHeight="1" x14ac:dyDescent="0.35">
      <c r="R1092" s="161"/>
      <c r="AF1092" s="121"/>
    </row>
    <row r="1093" spans="18:32" ht="15.75" customHeight="1" x14ac:dyDescent="0.35">
      <c r="R1093" s="161"/>
      <c r="AF1093" s="121"/>
    </row>
  </sheetData>
  <autoFilter ref="A7:AM171" xr:uid="{00000000-0009-0000-0000-000001000000}">
    <filterColumn colId="15">
      <filters>
        <filter val="REVISADO"/>
      </filters>
    </filterColumn>
  </autoFilter>
  <customSheetViews>
    <customSheetView guid="{CD4A68D8-5D15-44E0-B372-320568D49565}" filter="1" showAutoFilter="1">
      <pageMargins left="0.7" right="0.7" top="0.75" bottom="0.75" header="0.3" footer="0.3"/>
      <autoFilter ref="A7:AD171" xr:uid="{28DAB4D9-A894-4F76-BEA9-190345AEE3DF}"/>
      <extLst>
        <ext uri="GoogleSheetsCustomDataVersion1">
          <go:sheetsCustomData xmlns:go="http://customooxmlschemas.google.com/" filterViewId="1943302888"/>
        </ext>
      </extLst>
    </customSheetView>
  </customSheetViews>
  <mergeCells count="19">
    <mergeCell ref="AI171:AK171"/>
    <mergeCell ref="A173:G174"/>
    <mergeCell ref="V173:V174"/>
    <mergeCell ref="W173:W174"/>
    <mergeCell ref="C179:D179"/>
    <mergeCell ref="E179:F179"/>
    <mergeCell ref="C180:D180"/>
    <mergeCell ref="E180:F180"/>
    <mergeCell ref="AC5:AC6"/>
    <mergeCell ref="J171:N171"/>
    <mergeCell ref="A1:F6"/>
    <mergeCell ref="G1:AB2"/>
    <mergeCell ref="AC2:AC3"/>
    <mergeCell ref="AD2:AD3"/>
    <mergeCell ref="G3:AB3"/>
    <mergeCell ref="G4:AB4"/>
    <mergeCell ref="G5:AB5"/>
    <mergeCell ref="G6:AB6"/>
    <mergeCell ref="AD5:AD6"/>
  </mergeCells>
  <conditionalFormatting sqref="J176">
    <cfRule type="expression" dxfId="4" priority="2">
      <formula>K176&lt;5000000</formula>
    </cfRule>
  </conditionalFormatting>
  <conditionalFormatting sqref="J180:J185">
    <cfRule type="expression" dxfId="3" priority="3">
      <formula>N180&lt;1000000</formula>
    </cfRule>
  </conditionalFormatting>
  <conditionalFormatting sqref="O180:O185">
    <cfRule type="cellIs" dxfId="2" priority="4" operator="greaterThan">
      <formula>"80%"</formula>
    </cfRule>
  </conditionalFormatting>
  <conditionalFormatting sqref="AF8:AF10 AF82:AF171 AF12:AF80">
    <cfRule type="expression" dxfId="1" priority="5">
      <formula>AND(ISNUMBER(AF8),TRUNC(AF8)&lt;TODAY())</formula>
    </cfRule>
  </conditionalFormatting>
  <conditionalFormatting sqref="AF81">
    <cfRule type="expression" dxfId="0" priority="1">
      <formula>AND(ISNUMBER(AF81),TRUNC(AF81)&lt;TODAY())</formula>
    </cfRule>
  </conditionalFormatting>
  <dataValidations count="5">
    <dataValidation type="list" allowBlank="1" showErrorMessage="1" sqref="P8:P170" xr:uid="{00000000-0002-0000-0100-000000000000}">
      <formula1>$AM$11:$AM$13</formula1>
    </dataValidation>
    <dataValidation type="list" allowBlank="1" showErrorMessage="1" sqref="H8:H170" xr:uid="{00000000-0002-0000-0100-000001000000}">
      <formula1>$AM$15:$AM$16</formula1>
    </dataValidation>
    <dataValidation type="list" allowBlank="1" showErrorMessage="1" sqref="N8:N170" xr:uid="{00000000-0002-0000-0100-000002000000}">
      <formula1>$AK$11:$AK$13</formula1>
    </dataValidation>
    <dataValidation type="list" allowBlank="1" showErrorMessage="1" sqref="C8:C170" xr:uid="{00000000-0002-0000-0100-000003000000}">
      <formula1>"YM,SA,JC,P,AG"</formula1>
    </dataValidation>
    <dataValidation type="list" allowBlank="1" showErrorMessage="1" sqref="O8:O170" xr:uid="{00000000-0002-0000-0100-000004000000}">
      <formula1>$AJ$11:$AJ$12</formula1>
    </dataValidation>
  </dataValidation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TECNICA</vt:lpstr>
      <vt:lpstr>INFORME DE CONSUMO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Jorge Ivan Pardo Avella</cp:lastModifiedBy>
  <dcterms:created xsi:type="dcterms:W3CDTF">2024-02-16T17:23:30Z</dcterms:created>
  <dcterms:modified xsi:type="dcterms:W3CDTF">2026-07-09T23:02:36Z</dcterms:modified>
</cp:coreProperties>
</file>